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5440" windowHeight="15990"/>
  </bookViews>
  <sheets>
    <sheet name="1.PRIPOM. ZA I.V.ALI S.C.APLIK." sheetId="12" r:id="rId1"/>
    <sheet name="2. OBVEZILNI MATERIAL" sheetId="4" r:id="rId2"/>
    <sheet name="3. OBLOGE ZA RANE" sheetId="5" r:id="rId3"/>
    <sheet name="4. NEGOVALNA KOZMETIKA" sheetId="6" r:id="rId4"/>
    <sheet name="5. KATETRI" sheetId="7" r:id="rId5"/>
    <sheet name="6. OSTALI POTROŠNI MATERIAL" sheetId="8" r:id="rId6"/>
    <sheet name="7. RAZKUŽILA IN RAZTOPINE" sheetId="9" r:id="rId7"/>
    <sheet name="8. MEDICINSKE ROKAVICE" sheetId="10" r:id="rId8"/>
    <sheet name="9. ENTERALNA PREHRANA" sheetId="13" r:id="rId9"/>
  </sheets>
  <calcPr calcId="125725"/>
</workbook>
</file>

<file path=xl/calcChain.xml><?xml version="1.0" encoding="utf-8"?>
<calcChain xmlns="http://schemas.openxmlformats.org/spreadsheetml/2006/main">
  <c r="I14" i="13"/>
  <c r="I14" i="10"/>
  <c r="I14" i="9"/>
  <c r="I16" i="8"/>
  <c r="I14" i="7"/>
  <c r="I14" i="6"/>
  <c r="I15" i="5"/>
  <c r="I14"/>
  <c r="AR14" i="10"/>
  <c r="I14" i="12" l="1"/>
  <c r="AU15" i="13"/>
  <c r="AU16"/>
  <c r="AU17"/>
  <c r="AU18"/>
  <c r="AU19"/>
  <c r="AU20"/>
  <c r="AU21"/>
  <c r="AU22"/>
  <c r="AU23"/>
  <c r="AU24"/>
  <c r="AU25"/>
  <c r="AU26"/>
  <c r="AU27"/>
  <c r="AU28"/>
  <c r="AR15"/>
  <c r="AR16"/>
  <c r="AR17"/>
  <c r="AR18"/>
  <c r="AR19"/>
  <c r="AR20"/>
  <c r="AR21"/>
  <c r="AR22"/>
  <c r="AR23"/>
  <c r="AR24"/>
  <c r="AR25"/>
  <c r="AR26"/>
  <c r="AR27"/>
  <c r="AR28"/>
  <c r="AO15"/>
  <c r="AO16"/>
  <c r="AO17"/>
  <c r="AO18"/>
  <c r="AO19"/>
  <c r="AO20"/>
  <c r="AO21"/>
  <c r="AO22"/>
  <c r="AO23"/>
  <c r="AO24"/>
  <c r="AO25"/>
  <c r="AO26"/>
  <c r="AO27"/>
  <c r="AO28"/>
  <c r="AL15"/>
  <c r="AL16"/>
  <c r="AL17"/>
  <c r="AL18"/>
  <c r="AL19"/>
  <c r="AL20"/>
  <c r="AL21"/>
  <c r="AL22"/>
  <c r="AL23"/>
  <c r="AL24"/>
  <c r="AL25"/>
  <c r="AL26"/>
  <c r="AL27"/>
  <c r="AL28"/>
  <c r="AI15"/>
  <c r="AI16"/>
  <c r="AI17"/>
  <c r="AI18"/>
  <c r="AI19"/>
  <c r="AI20"/>
  <c r="AI21"/>
  <c r="AI22"/>
  <c r="AI23"/>
  <c r="AI24"/>
  <c r="AI25"/>
  <c r="AI26"/>
  <c r="AI27"/>
  <c r="AI28"/>
  <c r="AF15"/>
  <c r="AF16"/>
  <c r="AF17"/>
  <c r="AF18"/>
  <c r="AF19"/>
  <c r="AF20"/>
  <c r="AF21"/>
  <c r="AF22"/>
  <c r="AF23"/>
  <c r="AF24"/>
  <c r="AF25"/>
  <c r="AF26"/>
  <c r="AF27"/>
  <c r="AF28"/>
  <c r="AC15"/>
  <c r="AC16"/>
  <c r="AC17"/>
  <c r="AC18"/>
  <c r="AC19"/>
  <c r="AC20"/>
  <c r="AC21"/>
  <c r="AC22"/>
  <c r="AC23"/>
  <c r="AC24"/>
  <c r="AC25"/>
  <c r="AC26"/>
  <c r="AC27"/>
  <c r="AC28"/>
  <c r="Z15"/>
  <c r="Z16"/>
  <c r="Z17"/>
  <c r="Z18"/>
  <c r="Z19"/>
  <c r="Z20"/>
  <c r="Z21"/>
  <c r="Z22"/>
  <c r="Z23"/>
  <c r="Z24"/>
  <c r="Z25"/>
  <c r="Z26"/>
  <c r="Z27"/>
  <c r="Z28"/>
  <c r="W15"/>
  <c r="W16"/>
  <c r="W17"/>
  <c r="W18"/>
  <c r="W19"/>
  <c r="W20"/>
  <c r="W21"/>
  <c r="W22"/>
  <c r="W23"/>
  <c r="W24"/>
  <c r="W25"/>
  <c r="W26"/>
  <c r="W27"/>
  <c r="W28"/>
  <c r="T15"/>
  <c r="T16"/>
  <c r="T17"/>
  <c r="T18"/>
  <c r="T19"/>
  <c r="T20"/>
  <c r="T21"/>
  <c r="T22"/>
  <c r="T23"/>
  <c r="T24"/>
  <c r="T25"/>
  <c r="T26"/>
  <c r="T27"/>
  <c r="T28"/>
  <c r="Q15"/>
  <c r="Q16"/>
  <c r="Q17"/>
  <c r="Q18"/>
  <c r="Q19"/>
  <c r="Q20"/>
  <c r="Q21"/>
  <c r="Q22"/>
  <c r="Q23"/>
  <c r="Q24"/>
  <c r="Q25"/>
  <c r="Q26"/>
  <c r="Q27"/>
  <c r="Q28"/>
  <c r="N15"/>
  <c r="N16"/>
  <c r="N17"/>
  <c r="N18"/>
  <c r="N19"/>
  <c r="N20"/>
  <c r="N21"/>
  <c r="N22"/>
  <c r="N23"/>
  <c r="N24"/>
  <c r="N25"/>
  <c r="N26"/>
  <c r="N27"/>
  <c r="N28"/>
  <c r="K15"/>
  <c r="K16"/>
  <c r="K17"/>
  <c r="K18"/>
  <c r="K19"/>
  <c r="K20"/>
  <c r="K21"/>
  <c r="K22"/>
  <c r="K23"/>
  <c r="K24"/>
  <c r="K25"/>
  <c r="K26"/>
  <c r="K27"/>
  <c r="K28"/>
  <c r="AU14"/>
  <c r="AR14"/>
  <c r="AO14"/>
  <c r="AL14"/>
  <c r="AI14"/>
  <c r="AF14"/>
  <c r="AC14"/>
  <c r="Z14"/>
  <c r="W14"/>
  <c r="T14"/>
  <c r="Q14"/>
  <c r="N14"/>
  <c r="K14"/>
  <c r="AU15" i="10"/>
  <c r="AU16"/>
  <c r="AU17"/>
  <c r="AU18"/>
  <c r="AU19"/>
  <c r="AU20"/>
  <c r="AU21"/>
  <c r="AU22"/>
  <c r="AU23"/>
  <c r="AU24"/>
  <c r="AU25"/>
  <c r="AU26"/>
  <c r="AU27"/>
  <c r="AU28"/>
  <c r="AU29"/>
  <c r="AU30"/>
  <c r="AU31"/>
  <c r="AU32"/>
  <c r="AU33"/>
  <c r="AR15"/>
  <c r="AR16"/>
  <c r="AR17"/>
  <c r="AR18"/>
  <c r="AR19"/>
  <c r="AR20"/>
  <c r="AR21"/>
  <c r="AR22"/>
  <c r="AR23"/>
  <c r="AR24"/>
  <c r="AR25"/>
  <c r="AR26"/>
  <c r="AR27"/>
  <c r="AR28"/>
  <c r="AR29"/>
  <c r="AR30"/>
  <c r="AR31"/>
  <c r="AR32"/>
  <c r="AR33"/>
  <c r="AO15"/>
  <c r="AO16"/>
  <c r="AO17"/>
  <c r="AO18"/>
  <c r="AO19"/>
  <c r="AO20"/>
  <c r="AO21"/>
  <c r="AO22"/>
  <c r="AO23"/>
  <c r="AO24"/>
  <c r="AO25"/>
  <c r="AO26"/>
  <c r="AO27"/>
  <c r="AO28"/>
  <c r="AO29"/>
  <c r="AO30"/>
  <c r="AO31"/>
  <c r="AO32"/>
  <c r="AO33"/>
  <c r="AL15"/>
  <c r="AL16"/>
  <c r="AL17"/>
  <c r="AL18"/>
  <c r="AL19"/>
  <c r="AL20"/>
  <c r="AL21"/>
  <c r="AL22"/>
  <c r="AL23"/>
  <c r="AL24"/>
  <c r="AL25"/>
  <c r="AL26"/>
  <c r="AL27"/>
  <c r="AL28"/>
  <c r="AL29"/>
  <c r="AL30"/>
  <c r="AL31"/>
  <c r="AL32"/>
  <c r="AL33"/>
  <c r="AI15"/>
  <c r="AI16"/>
  <c r="AI17"/>
  <c r="AI18"/>
  <c r="AI19"/>
  <c r="AI20"/>
  <c r="AI21"/>
  <c r="AI22"/>
  <c r="AI23"/>
  <c r="AI24"/>
  <c r="AI25"/>
  <c r="AI26"/>
  <c r="AI27"/>
  <c r="AI28"/>
  <c r="AI29"/>
  <c r="AI30"/>
  <c r="AI31"/>
  <c r="AI32"/>
  <c r="AI33"/>
  <c r="AF15"/>
  <c r="AF16"/>
  <c r="AF17"/>
  <c r="AF18"/>
  <c r="AF19"/>
  <c r="AF20"/>
  <c r="AF21"/>
  <c r="AF22"/>
  <c r="AF23"/>
  <c r="AF24"/>
  <c r="AF25"/>
  <c r="AF26"/>
  <c r="AF27"/>
  <c r="AF28"/>
  <c r="AF29"/>
  <c r="AF30"/>
  <c r="AF31"/>
  <c r="AF32"/>
  <c r="AF33"/>
  <c r="AC15"/>
  <c r="AC16"/>
  <c r="AC17"/>
  <c r="AC18"/>
  <c r="AC19"/>
  <c r="AC20"/>
  <c r="AC21"/>
  <c r="AC22"/>
  <c r="AC23"/>
  <c r="AC24"/>
  <c r="AC25"/>
  <c r="AC26"/>
  <c r="AC27"/>
  <c r="AC28"/>
  <c r="AC29"/>
  <c r="AC30"/>
  <c r="AC31"/>
  <c r="AC32"/>
  <c r="AC33"/>
  <c r="Z15"/>
  <c r="Z16"/>
  <c r="Z17"/>
  <c r="Z18"/>
  <c r="Z19"/>
  <c r="Z20"/>
  <c r="Z21"/>
  <c r="Z22"/>
  <c r="Z23"/>
  <c r="Z24"/>
  <c r="Z25"/>
  <c r="Z26"/>
  <c r="Z27"/>
  <c r="Z28"/>
  <c r="Z29"/>
  <c r="Z30"/>
  <c r="Z31"/>
  <c r="Z32"/>
  <c r="Z33"/>
  <c r="W15"/>
  <c r="W16"/>
  <c r="W17"/>
  <c r="W18"/>
  <c r="W19"/>
  <c r="W20"/>
  <c r="W21"/>
  <c r="W22"/>
  <c r="W23"/>
  <c r="W24"/>
  <c r="W25"/>
  <c r="W26"/>
  <c r="W27"/>
  <c r="W28"/>
  <c r="W29"/>
  <c r="W30"/>
  <c r="W31"/>
  <c r="W32"/>
  <c r="W33"/>
  <c r="T15"/>
  <c r="T16"/>
  <c r="T17"/>
  <c r="T18"/>
  <c r="T19"/>
  <c r="T20"/>
  <c r="T21"/>
  <c r="T22"/>
  <c r="T23"/>
  <c r="T24"/>
  <c r="T25"/>
  <c r="T26"/>
  <c r="T27"/>
  <c r="T28"/>
  <c r="T29"/>
  <c r="T30"/>
  <c r="T31"/>
  <c r="T32"/>
  <c r="T33"/>
  <c r="Q15"/>
  <c r="Q16"/>
  <c r="Q17"/>
  <c r="Q18"/>
  <c r="Q19"/>
  <c r="Q20"/>
  <c r="Q21"/>
  <c r="Q22"/>
  <c r="Q23"/>
  <c r="Q24"/>
  <c r="Q25"/>
  <c r="Q26"/>
  <c r="Q27"/>
  <c r="Q28"/>
  <c r="Q29"/>
  <c r="Q30"/>
  <c r="Q31"/>
  <c r="Q32"/>
  <c r="Q33"/>
  <c r="N15"/>
  <c r="N16"/>
  <c r="N17"/>
  <c r="N18"/>
  <c r="N19"/>
  <c r="N20"/>
  <c r="N21"/>
  <c r="N22"/>
  <c r="N23"/>
  <c r="N24"/>
  <c r="N25"/>
  <c r="N26"/>
  <c r="N27"/>
  <c r="N28"/>
  <c r="N29"/>
  <c r="N30"/>
  <c r="N31"/>
  <c r="N32"/>
  <c r="N33"/>
  <c r="K15"/>
  <c r="K16"/>
  <c r="K17"/>
  <c r="K18"/>
  <c r="K19"/>
  <c r="K20"/>
  <c r="K21"/>
  <c r="K22"/>
  <c r="K23"/>
  <c r="K24"/>
  <c r="K25"/>
  <c r="K26"/>
  <c r="K27"/>
  <c r="K28"/>
  <c r="K29"/>
  <c r="K30"/>
  <c r="K31"/>
  <c r="K32"/>
  <c r="K33"/>
  <c r="AU14"/>
  <c r="AO14"/>
  <c r="AL14"/>
  <c r="AI14"/>
  <c r="AF14"/>
  <c r="AC14"/>
  <c r="Z14"/>
  <c r="W14"/>
  <c r="T14"/>
  <c r="Q14"/>
  <c r="N14"/>
  <c r="K14"/>
  <c r="AU15" i="9"/>
  <c r="AU16"/>
  <c r="AU17"/>
  <c r="AU18"/>
  <c r="AU19"/>
  <c r="AU20"/>
  <c r="AU21"/>
  <c r="AU22"/>
  <c r="AU23"/>
  <c r="AU24"/>
  <c r="AU25"/>
  <c r="AU26"/>
  <c r="AU27"/>
  <c r="AU28"/>
  <c r="AU29"/>
  <c r="AU30"/>
  <c r="AU31"/>
  <c r="AU32"/>
  <c r="AU33"/>
  <c r="AU34"/>
  <c r="AU35"/>
  <c r="AU36"/>
  <c r="AU37"/>
  <c r="AU38"/>
  <c r="AU39"/>
  <c r="AR15"/>
  <c r="AR16"/>
  <c r="AR17"/>
  <c r="AR18"/>
  <c r="AR19"/>
  <c r="AR20"/>
  <c r="AR21"/>
  <c r="AR22"/>
  <c r="AR23"/>
  <c r="AR24"/>
  <c r="AR25"/>
  <c r="AR26"/>
  <c r="AR27"/>
  <c r="AR28"/>
  <c r="AR29"/>
  <c r="AR30"/>
  <c r="AR31"/>
  <c r="AR32"/>
  <c r="AR33"/>
  <c r="AR34"/>
  <c r="AR35"/>
  <c r="AR36"/>
  <c r="AR37"/>
  <c r="AR38"/>
  <c r="AR39"/>
  <c r="AO15"/>
  <c r="AO16"/>
  <c r="AO17"/>
  <c r="AO18"/>
  <c r="AO19"/>
  <c r="AO20"/>
  <c r="AO21"/>
  <c r="AO22"/>
  <c r="AO23"/>
  <c r="AO24"/>
  <c r="AO25"/>
  <c r="AO26"/>
  <c r="AO27"/>
  <c r="AO28"/>
  <c r="AO29"/>
  <c r="AO30"/>
  <c r="AO31"/>
  <c r="AO32"/>
  <c r="AO33"/>
  <c r="AO34"/>
  <c r="AO35"/>
  <c r="AO36"/>
  <c r="AO37"/>
  <c r="AO38"/>
  <c r="AO39"/>
  <c r="AL15"/>
  <c r="AL16"/>
  <c r="AL17"/>
  <c r="AL18"/>
  <c r="AL19"/>
  <c r="AL20"/>
  <c r="AL21"/>
  <c r="AL22"/>
  <c r="AL23"/>
  <c r="AL24"/>
  <c r="AL25"/>
  <c r="AL26"/>
  <c r="AL27"/>
  <c r="AL28"/>
  <c r="AL29"/>
  <c r="AL30"/>
  <c r="AL31"/>
  <c r="AL32"/>
  <c r="AL33"/>
  <c r="AL34"/>
  <c r="AL35"/>
  <c r="AL36"/>
  <c r="AL37"/>
  <c r="AL38"/>
  <c r="AL39"/>
  <c r="AI15"/>
  <c r="AI16"/>
  <c r="AI17"/>
  <c r="AI18"/>
  <c r="AI19"/>
  <c r="AI20"/>
  <c r="AI21"/>
  <c r="AI22"/>
  <c r="AI23"/>
  <c r="AI24"/>
  <c r="AI25"/>
  <c r="AI26"/>
  <c r="AI27"/>
  <c r="AI28"/>
  <c r="AI29"/>
  <c r="AI30"/>
  <c r="AI31"/>
  <c r="AI32"/>
  <c r="AI33"/>
  <c r="AI34"/>
  <c r="AI35"/>
  <c r="AI36"/>
  <c r="AI37"/>
  <c r="AI38"/>
  <c r="AI39"/>
  <c r="AF15"/>
  <c r="AF16"/>
  <c r="AF17"/>
  <c r="AF18"/>
  <c r="AF19"/>
  <c r="AF20"/>
  <c r="AF21"/>
  <c r="AF22"/>
  <c r="AF23"/>
  <c r="AF24"/>
  <c r="AF25"/>
  <c r="AF26"/>
  <c r="AF27"/>
  <c r="AF28"/>
  <c r="AF29"/>
  <c r="AF30"/>
  <c r="AF31"/>
  <c r="AF32"/>
  <c r="AF33"/>
  <c r="AF34"/>
  <c r="AF35"/>
  <c r="AF36"/>
  <c r="AF37"/>
  <c r="AF38"/>
  <c r="AF39"/>
  <c r="AC15"/>
  <c r="AC16"/>
  <c r="AC17"/>
  <c r="AC18"/>
  <c r="AC19"/>
  <c r="AC20"/>
  <c r="AC21"/>
  <c r="AC22"/>
  <c r="AC23"/>
  <c r="AC24"/>
  <c r="AC25"/>
  <c r="AC26"/>
  <c r="AC27"/>
  <c r="AC28"/>
  <c r="AC29"/>
  <c r="AC30"/>
  <c r="AC31"/>
  <c r="AC32"/>
  <c r="AC33"/>
  <c r="AC34"/>
  <c r="AC35"/>
  <c r="AC36"/>
  <c r="AC37"/>
  <c r="AC38"/>
  <c r="AC39"/>
  <c r="Z15"/>
  <c r="Z16"/>
  <c r="Z17"/>
  <c r="Z18"/>
  <c r="Z19"/>
  <c r="Z20"/>
  <c r="Z21"/>
  <c r="Z22"/>
  <c r="Z23"/>
  <c r="Z24"/>
  <c r="Z25"/>
  <c r="Z26"/>
  <c r="Z27"/>
  <c r="Z28"/>
  <c r="Z29"/>
  <c r="Z30"/>
  <c r="Z31"/>
  <c r="Z32"/>
  <c r="Z33"/>
  <c r="Z34"/>
  <c r="Z35"/>
  <c r="Z36"/>
  <c r="Z37"/>
  <c r="Z38"/>
  <c r="Z39"/>
  <c r="W15"/>
  <c r="W16"/>
  <c r="W17"/>
  <c r="W18"/>
  <c r="W19"/>
  <c r="W20"/>
  <c r="W21"/>
  <c r="W22"/>
  <c r="W23"/>
  <c r="W24"/>
  <c r="W25"/>
  <c r="W26"/>
  <c r="W27"/>
  <c r="W28"/>
  <c r="W29"/>
  <c r="W30"/>
  <c r="W31"/>
  <c r="W32"/>
  <c r="W33"/>
  <c r="W34"/>
  <c r="W35"/>
  <c r="W36"/>
  <c r="W37"/>
  <c r="W38"/>
  <c r="W39"/>
  <c r="T15"/>
  <c r="T16"/>
  <c r="T17"/>
  <c r="T18"/>
  <c r="T19"/>
  <c r="T20"/>
  <c r="T21"/>
  <c r="T22"/>
  <c r="T23"/>
  <c r="T24"/>
  <c r="T25"/>
  <c r="T26"/>
  <c r="T27"/>
  <c r="T28"/>
  <c r="T29"/>
  <c r="T30"/>
  <c r="T31"/>
  <c r="T32"/>
  <c r="T33"/>
  <c r="T34"/>
  <c r="T35"/>
  <c r="T36"/>
  <c r="T37"/>
  <c r="T38"/>
  <c r="T39"/>
  <c r="Q15"/>
  <c r="Q16"/>
  <c r="Q17"/>
  <c r="Q18"/>
  <c r="Q19"/>
  <c r="Q20"/>
  <c r="Q21"/>
  <c r="Q22"/>
  <c r="Q23"/>
  <c r="Q24"/>
  <c r="Q25"/>
  <c r="Q26"/>
  <c r="Q27"/>
  <c r="Q28"/>
  <c r="Q29"/>
  <c r="Q30"/>
  <c r="Q31"/>
  <c r="Q32"/>
  <c r="Q33"/>
  <c r="Q34"/>
  <c r="Q35"/>
  <c r="Q36"/>
  <c r="Q37"/>
  <c r="Q38"/>
  <c r="Q39"/>
  <c r="N15"/>
  <c r="N16"/>
  <c r="N17"/>
  <c r="N18"/>
  <c r="N19"/>
  <c r="N20"/>
  <c r="N21"/>
  <c r="N22"/>
  <c r="N23"/>
  <c r="N24"/>
  <c r="N25"/>
  <c r="N26"/>
  <c r="N27"/>
  <c r="N28"/>
  <c r="N29"/>
  <c r="N30"/>
  <c r="N31"/>
  <c r="N32"/>
  <c r="N33"/>
  <c r="N34"/>
  <c r="N35"/>
  <c r="N36"/>
  <c r="N37"/>
  <c r="N38"/>
  <c r="N39"/>
  <c r="K15"/>
  <c r="K16"/>
  <c r="K17"/>
  <c r="K18"/>
  <c r="K19"/>
  <c r="K20"/>
  <c r="K21"/>
  <c r="K22"/>
  <c r="K23"/>
  <c r="K24"/>
  <c r="K25"/>
  <c r="K26"/>
  <c r="K27"/>
  <c r="K28"/>
  <c r="K29"/>
  <c r="K30"/>
  <c r="K31"/>
  <c r="K32"/>
  <c r="K33"/>
  <c r="K34"/>
  <c r="K35"/>
  <c r="K36"/>
  <c r="K37"/>
  <c r="K38"/>
  <c r="K39"/>
  <c r="AU14"/>
  <c r="AR14"/>
  <c r="AO14"/>
  <c r="AL14"/>
  <c r="AI14"/>
  <c r="AF14"/>
  <c r="AC14"/>
  <c r="Z14"/>
  <c r="W14"/>
  <c r="T14"/>
  <c r="Q14"/>
  <c r="N14"/>
  <c r="K14"/>
  <c r="AU16" i="8"/>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U54"/>
  <c r="AU55"/>
  <c r="AU56"/>
  <c r="AU57"/>
  <c r="AU58"/>
  <c r="AU59"/>
  <c r="AU60"/>
  <c r="AU61"/>
  <c r="AU62"/>
  <c r="AU63"/>
  <c r="AU64"/>
  <c r="AU65"/>
  <c r="AU66"/>
  <c r="AU67"/>
  <c r="AU68"/>
  <c r="AU69"/>
  <c r="AU70"/>
  <c r="AU71"/>
  <c r="AU72"/>
  <c r="AU73"/>
  <c r="AU74"/>
  <c r="AU75"/>
  <c r="AU76"/>
  <c r="AU77"/>
  <c r="AU78"/>
  <c r="AU79"/>
  <c r="AU80"/>
  <c r="AU81"/>
  <c r="AU82"/>
  <c r="AU83"/>
  <c r="AU84"/>
  <c r="AU85"/>
  <c r="AU86"/>
  <c r="AU87"/>
  <c r="AU88"/>
  <c r="AU89"/>
  <c r="AR16"/>
  <c r="AR17"/>
  <c r="AR18"/>
  <c r="AR19"/>
  <c r="AR20"/>
  <c r="AR21"/>
  <c r="AR22"/>
  <c r="AR23"/>
  <c r="AR24"/>
  <c r="AR25"/>
  <c r="AR26"/>
  <c r="AR27"/>
  <c r="AR28"/>
  <c r="AR29"/>
  <c r="AR30"/>
  <c r="AR31"/>
  <c r="AR32"/>
  <c r="AR33"/>
  <c r="AR34"/>
  <c r="AR35"/>
  <c r="AR36"/>
  <c r="AR37"/>
  <c r="AR38"/>
  <c r="AR39"/>
  <c r="AR40"/>
  <c r="AR41"/>
  <c r="AR42"/>
  <c r="AR43"/>
  <c r="AR44"/>
  <c r="AR45"/>
  <c r="AR46"/>
  <c r="AR47"/>
  <c r="AR48"/>
  <c r="AR49"/>
  <c r="AR50"/>
  <c r="AR51"/>
  <c r="AR52"/>
  <c r="AR53"/>
  <c r="AR54"/>
  <c r="AR55"/>
  <c r="AR56"/>
  <c r="AR57"/>
  <c r="AR58"/>
  <c r="AR59"/>
  <c r="AR60"/>
  <c r="AR61"/>
  <c r="AR62"/>
  <c r="AR63"/>
  <c r="AR64"/>
  <c r="AR65"/>
  <c r="AR66"/>
  <c r="AR67"/>
  <c r="AR68"/>
  <c r="AR69"/>
  <c r="AR70"/>
  <c r="AR71"/>
  <c r="AR72"/>
  <c r="AR73"/>
  <c r="AR74"/>
  <c r="AR75"/>
  <c r="AR76"/>
  <c r="AR77"/>
  <c r="AR78"/>
  <c r="AR79"/>
  <c r="AR80"/>
  <c r="AR81"/>
  <c r="AR82"/>
  <c r="AR83"/>
  <c r="AR84"/>
  <c r="AR85"/>
  <c r="AR86"/>
  <c r="AR87"/>
  <c r="AR88"/>
  <c r="AR89"/>
  <c r="AO16"/>
  <c r="AO17"/>
  <c r="AO18"/>
  <c r="AO19"/>
  <c r="AO20"/>
  <c r="AO21"/>
  <c r="AO22"/>
  <c r="AO23"/>
  <c r="AO24"/>
  <c r="AO25"/>
  <c r="AO26"/>
  <c r="AO27"/>
  <c r="AO28"/>
  <c r="AO29"/>
  <c r="AO30"/>
  <c r="AO31"/>
  <c r="AO32"/>
  <c r="AO33"/>
  <c r="AO34"/>
  <c r="AO35"/>
  <c r="AO36"/>
  <c r="AO37"/>
  <c r="AO38"/>
  <c r="AO39"/>
  <c r="AO40"/>
  <c r="AO41"/>
  <c r="AO42"/>
  <c r="AO43"/>
  <c r="AO44"/>
  <c r="AO45"/>
  <c r="AO46"/>
  <c r="AO47"/>
  <c r="AO48"/>
  <c r="AO49"/>
  <c r="AO50"/>
  <c r="AO51"/>
  <c r="AO52"/>
  <c r="AO53"/>
  <c r="AO54"/>
  <c r="AO55"/>
  <c r="AO56"/>
  <c r="AO57"/>
  <c r="AO58"/>
  <c r="AO59"/>
  <c r="AO60"/>
  <c r="AO61"/>
  <c r="AO62"/>
  <c r="AO63"/>
  <c r="AO64"/>
  <c r="AO65"/>
  <c r="AO66"/>
  <c r="AO67"/>
  <c r="AO68"/>
  <c r="AO69"/>
  <c r="AO70"/>
  <c r="AO71"/>
  <c r="AO72"/>
  <c r="AO73"/>
  <c r="AO74"/>
  <c r="AO75"/>
  <c r="AO76"/>
  <c r="AO77"/>
  <c r="AO78"/>
  <c r="AO79"/>
  <c r="AO80"/>
  <c r="AO81"/>
  <c r="AO82"/>
  <c r="AO83"/>
  <c r="AO84"/>
  <c r="AO85"/>
  <c r="AO86"/>
  <c r="AO87"/>
  <c r="AO88"/>
  <c r="AO89"/>
  <c r="AL16"/>
  <c r="AL17"/>
  <c r="AL18"/>
  <c r="AL19"/>
  <c r="AL20"/>
  <c r="AL21"/>
  <c r="AL22"/>
  <c r="AL23"/>
  <c r="AL24"/>
  <c r="AL25"/>
  <c r="AL26"/>
  <c r="AL27"/>
  <c r="AL28"/>
  <c r="AL29"/>
  <c r="AL30"/>
  <c r="AL31"/>
  <c r="AL32"/>
  <c r="AL33"/>
  <c r="AL34"/>
  <c r="AL35"/>
  <c r="AL36"/>
  <c r="AL37"/>
  <c r="AL38"/>
  <c r="AL39"/>
  <c r="AL40"/>
  <c r="AL41"/>
  <c r="AL42"/>
  <c r="AL43"/>
  <c r="AL44"/>
  <c r="AL45"/>
  <c r="AL46"/>
  <c r="AL47"/>
  <c r="AL48"/>
  <c r="AL49"/>
  <c r="AL50"/>
  <c r="AL51"/>
  <c r="AL52"/>
  <c r="AL53"/>
  <c r="AL54"/>
  <c r="AL55"/>
  <c r="AL56"/>
  <c r="AL57"/>
  <c r="AL58"/>
  <c r="AL59"/>
  <c r="AL60"/>
  <c r="AL61"/>
  <c r="AL62"/>
  <c r="AL63"/>
  <c r="AL64"/>
  <c r="AL65"/>
  <c r="AL66"/>
  <c r="AL67"/>
  <c r="AL68"/>
  <c r="AL69"/>
  <c r="AL70"/>
  <c r="AL71"/>
  <c r="AL72"/>
  <c r="AL73"/>
  <c r="AL74"/>
  <c r="AL75"/>
  <c r="AL76"/>
  <c r="AL77"/>
  <c r="AL78"/>
  <c r="AL79"/>
  <c r="AL80"/>
  <c r="AL81"/>
  <c r="AL82"/>
  <c r="AL83"/>
  <c r="AL84"/>
  <c r="AL85"/>
  <c r="AL86"/>
  <c r="AL87"/>
  <c r="AL88"/>
  <c r="AL89"/>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74"/>
  <c r="AI75"/>
  <c r="AI76"/>
  <c r="AI77"/>
  <c r="AI78"/>
  <c r="AI79"/>
  <c r="AI80"/>
  <c r="AI81"/>
  <c r="AI82"/>
  <c r="AI83"/>
  <c r="AI84"/>
  <c r="AI85"/>
  <c r="AI86"/>
  <c r="AI87"/>
  <c r="AI88"/>
  <c r="AI89"/>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71"/>
  <c r="AF72"/>
  <c r="AF73"/>
  <c r="AF74"/>
  <c r="AF75"/>
  <c r="AF76"/>
  <c r="AF77"/>
  <c r="AF78"/>
  <c r="AF79"/>
  <c r="AF80"/>
  <c r="AF81"/>
  <c r="AF82"/>
  <c r="AF83"/>
  <c r="AF84"/>
  <c r="AF85"/>
  <c r="AF86"/>
  <c r="AF87"/>
  <c r="AF88"/>
  <c r="AF89"/>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AC87"/>
  <c r="AC88"/>
  <c r="AC89"/>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Q89"/>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N16"/>
  <c r="N17"/>
  <c r="N18"/>
  <c r="N19"/>
  <c r="N20"/>
  <c r="N21"/>
  <c r="N22"/>
  <c r="N23"/>
  <c r="N24"/>
  <c r="N25"/>
  <c r="N26"/>
  <c r="N27"/>
  <c r="N28"/>
  <c r="N29"/>
  <c r="N30"/>
  <c r="N31"/>
  <c r="N32"/>
  <c r="N33"/>
  <c r="N34"/>
  <c r="N35"/>
  <c r="N36"/>
  <c r="N37"/>
  <c r="N38"/>
  <c r="N39"/>
  <c r="N40"/>
  <c r="N41"/>
  <c r="N42"/>
  <c r="N43"/>
  <c r="N44"/>
  <c r="N45"/>
  <c r="N46"/>
  <c r="N47"/>
  <c r="N48"/>
  <c r="N49"/>
  <c r="N50"/>
  <c r="N51"/>
  <c r="N52"/>
  <c r="N53"/>
  <c r="N54"/>
  <c r="N55"/>
  <c r="N56"/>
  <c r="N57"/>
  <c r="N58"/>
  <c r="N59"/>
  <c r="N60"/>
  <c r="N61"/>
  <c r="N62"/>
  <c r="N63"/>
  <c r="N64"/>
  <c r="N65"/>
  <c r="N66"/>
  <c r="N67"/>
  <c r="N68"/>
  <c r="N69"/>
  <c r="N70"/>
  <c r="N71"/>
  <c r="N72"/>
  <c r="N73"/>
  <c r="N74"/>
  <c r="N75"/>
  <c r="N76"/>
  <c r="N77"/>
  <c r="N78"/>
  <c r="N79"/>
  <c r="N80"/>
  <c r="N81"/>
  <c r="N82"/>
  <c r="N83"/>
  <c r="N84"/>
  <c r="N85"/>
  <c r="N86"/>
  <c r="N87"/>
  <c r="N88"/>
  <c r="N89"/>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AU15"/>
  <c r="AR15"/>
  <c r="AO15"/>
  <c r="AL15"/>
  <c r="AL90" s="1"/>
  <c r="AI15"/>
  <c r="AF15"/>
  <c r="AC15"/>
  <c r="Z15"/>
  <c r="W15"/>
  <c r="T15"/>
  <c r="Q15"/>
  <c r="N15"/>
  <c r="K15"/>
  <c r="AU15" i="7"/>
  <c r="AU16"/>
  <c r="AU17"/>
  <c r="AU18"/>
  <c r="AU19"/>
  <c r="AU20"/>
  <c r="AU21"/>
  <c r="AU22"/>
  <c r="AU23"/>
  <c r="AU24"/>
  <c r="AU25"/>
  <c r="AU26"/>
  <c r="AU27"/>
  <c r="AU28"/>
  <c r="AU29"/>
  <c r="AU30"/>
  <c r="AU31"/>
  <c r="AU32"/>
  <c r="AU33"/>
  <c r="AU34"/>
  <c r="AU35"/>
  <c r="AU36"/>
  <c r="AU37"/>
  <c r="AU38"/>
  <c r="AU39"/>
  <c r="AU40"/>
  <c r="AU41"/>
  <c r="AU42"/>
  <c r="AU43"/>
  <c r="AU44"/>
  <c r="AU45"/>
  <c r="AU46"/>
  <c r="AU47"/>
  <c r="AR15"/>
  <c r="AR16"/>
  <c r="AR17"/>
  <c r="AR18"/>
  <c r="AR19"/>
  <c r="AR20"/>
  <c r="AR21"/>
  <c r="AR22"/>
  <c r="AR23"/>
  <c r="AR24"/>
  <c r="AR25"/>
  <c r="AR26"/>
  <c r="AR27"/>
  <c r="AR28"/>
  <c r="AR29"/>
  <c r="AR30"/>
  <c r="AR31"/>
  <c r="AR32"/>
  <c r="AR33"/>
  <c r="AR34"/>
  <c r="AR35"/>
  <c r="AR36"/>
  <c r="AR37"/>
  <c r="AR38"/>
  <c r="AR39"/>
  <c r="AR40"/>
  <c r="AR41"/>
  <c r="AR42"/>
  <c r="AR43"/>
  <c r="AR44"/>
  <c r="AR45"/>
  <c r="AR46"/>
  <c r="AR47"/>
  <c r="AO15"/>
  <c r="AO16"/>
  <c r="AO17"/>
  <c r="AO18"/>
  <c r="AO19"/>
  <c r="AO20"/>
  <c r="AO21"/>
  <c r="AO22"/>
  <c r="AO23"/>
  <c r="AO24"/>
  <c r="AO25"/>
  <c r="AO26"/>
  <c r="AO27"/>
  <c r="AO28"/>
  <c r="AO29"/>
  <c r="AO30"/>
  <c r="AO31"/>
  <c r="AO32"/>
  <c r="AO33"/>
  <c r="AO34"/>
  <c r="AO35"/>
  <c r="AO36"/>
  <c r="AO37"/>
  <c r="AO38"/>
  <c r="AO39"/>
  <c r="AO40"/>
  <c r="AO41"/>
  <c r="AO42"/>
  <c r="AO43"/>
  <c r="AO44"/>
  <c r="AO45"/>
  <c r="AO46"/>
  <c r="AO47"/>
  <c r="AL15"/>
  <c r="AL16"/>
  <c r="AL17"/>
  <c r="AL18"/>
  <c r="AL19"/>
  <c r="AL20"/>
  <c r="AL21"/>
  <c r="AL22"/>
  <c r="AL23"/>
  <c r="AL24"/>
  <c r="AL25"/>
  <c r="AL26"/>
  <c r="AL27"/>
  <c r="AL28"/>
  <c r="AL29"/>
  <c r="AL30"/>
  <c r="AL31"/>
  <c r="AL32"/>
  <c r="AL33"/>
  <c r="AL34"/>
  <c r="AL35"/>
  <c r="AL36"/>
  <c r="AL37"/>
  <c r="AL38"/>
  <c r="AL39"/>
  <c r="AL40"/>
  <c r="AL41"/>
  <c r="AL42"/>
  <c r="AL43"/>
  <c r="AL44"/>
  <c r="AL45"/>
  <c r="AL46"/>
  <c r="AL47"/>
  <c r="AI15"/>
  <c r="AI16"/>
  <c r="AI17"/>
  <c r="AI18"/>
  <c r="AI19"/>
  <c r="AI20"/>
  <c r="AI21"/>
  <c r="AI22"/>
  <c r="AI23"/>
  <c r="AI24"/>
  <c r="AI25"/>
  <c r="AI26"/>
  <c r="AI27"/>
  <c r="AI28"/>
  <c r="AI29"/>
  <c r="AI30"/>
  <c r="AI31"/>
  <c r="AI32"/>
  <c r="AI33"/>
  <c r="AI34"/>
  <c r="AI35"/>
  <c r="AI36"/>
  <c r="AI37"/>
  <c r="AI38"/>
  <c r="AI39"/>
  <c r="AI40"/>
  <c r="AI41"/>
  <c r="AI42"/>
  <c r="AI43"/>
  <c r="AI44"/>
  <c r="AI45"/>
  <c r="AI46"/>
  <c r="AI47"/>
  <c r="AF15"/>
  <c r="AF16"/>
  <c r="AF17"/>
  <c r="AF18"/>
  <c r="AF19"/>
  <c r="AF20"/>
  <c r="AF21"/>
  <c r="AF22"/>
  <c r="AF23"/>
  <c r="AF24"/>
  <c r="AF25"/>
  <c r="AF26"/>
  <c r="AF27"/>
  <c r="AF28"/>
  <c r="AF29"/>
  <c r="AF30"/>
  <c r="AF31"/>
  <c r="AF32"/>
  <c r="AF33"/>
  <c r="AF34"/>
  <c r="AF35"/>
  <c r="AF36"/>
  <c r="AF37"/>
  <c r="AF38"/>
  <c r="AF39"/>
  <c r="AF40"/>
  <c r="AF41"/>
  <c r="AF42"/>
  <c r="AF43"/>
  <c r="AF44"/>
  <c r="AF45"/>
  <c r="AF46"/>
  <c r="AF47"/>
  <c r="AC15"/>
  <c r="AC16"/>
  <c r="AC17"/>
  <c r="AC18"/>
  <c r="AC19"/>
  <c r="AC20"/>
  <c r="AC21"/>
  <c r="AC22"/>
  <c r="AC23"/>
  <c r="AC24"/>
  <c r="AC25"/>
  <c r="AC26"/>
  <c r="AC27"/>
  <c r="AC28"/>
  <c r="AC29"/>
  <c r="AC30"/>
  <c r="AC31"/>
  <c r="AC32"/>
  <c r="AC33"/>
  <c r="AC34"/>
  <c r="AC35"/>
  <c r="AC36"/>
  <c r="AC37"/>
  <c r="AC38"/>
  <c r="AC39"/>
  <c r="AC40"/>
  <c r="AC41"/>
  <c r="AC42"/>
  <c r="AC43"/>
  <c r="AC44"/>
  <c r="AC45"/>
  <c r="AC46"/>
  <c r="AC47"/>
  <c r="Z15"/>
  <c r="Z16"/>
  <c r="Z17"/>
  <c r="Z18"/>
  <c r="Z19"/>
  <c r="Z20"/>
  <c r="Z21"/>
  <c r="Z22"/>
  <c r="Z23"/>
  <c r="Z24"/>
  <c r="Z25"/>
  <c r="Z26"/>
  <c r="Z27"/>
  <c r="Z28"/>
  <c r="Z29"/>
  <c r="Z30"/>
  <c r="Z31"/>
  <c r="Z32"/>
  <c r="Z33"/>
  <c r="Z34"/>
  <c r="Z35"/>
  <c r="Z36"/>
  <c r="Z37"/>
  <c r="Z38"/>
  <c r="Z39"/>
  <c r="Z40"/>
  <c r="Z41"/>
  <c r="Z42"/>
  <c r="Z43"/>
  <c r="Z44"/>
  <c r="Z45"/>
  <c r="Z46"/>
  <c r="Z47"/>
  <c r="W15"/>
  <c r="W16"/>
  <c r="W17"/>
  <c r="W18"/>
  <c r="W19"/>
  <c r="W20"/>
  <c r="W21"/>
  <c r="W22"/>
  <c r="W23"/>
  <c r="W24"/>
  <c r="W25"/>
  <c r="W26"/>
  <c r="W27"/>
  <c r="W28"/>
  <c r="W29"/>
  <c r="W30"/>
  <c r="W31"/>
  <c r="W32"/>
  <c r="W33"/>
  <c r="W34"/>
  <c r="W35"/>
  <c r="W36"/>
  <c r="W37"/>
  <c r="W38"/>
  <c r="W39"/>
  <c r="W40"/>
  <c r="W41"/>
  <c r="W42"/>
  <c r="W43"/>
  <c r="W44"/>
  <c r="W45"/>
  <c r="W46"/>
  <c r="W47"/>
  <c r="T15"/>
  <c r="T16"/>
  <c r="T17"/>
  <c r="T18"/>
  <c r="T19"/>
  <c r="T20"/>
  <c r="T21"/>
  <c r="T22"/>
  <c r="T23"/>
  <c r="T24"/>
  <c r="T25"/>
  <c r="T26"/>
  <c r="T27"/>
  <c r="T28"/>
  <c r="T29"/>
  <c r="T30"/>
  <c r="T31"/>
  <c r="T32"/>
  <c r="T33"/>
  <c r="T34"/>
  <c r="T35"/>
  <c r="T36"/>
  <c r="T37"/>
  <c r="T38"/>
  <c r="T39"/>
  <c r="T40"/>
  <c r="T41"/>
  <c r="T42"/>
  <c r="T43"/>
  <c r="T44"/>
  <c r="T45"/>
  <c r="T46"/>
  <c r="T47"/>
  <c r="Q15"/>
  <c r="Q16"/>
  <c r="Q17"/>
  <c r="Q18"/>
  <c r="Q19"/>
  <c r="Q20"/>
  <c r="Q21"/>
  <c r="Q22"/>
  <c r="Q23"/>
  <c r="Q24"/>
  <c r="Q25"/>
  <c r="Q26"/>
  <c r="Q27"/>
  <c r="Q28"/>
  <c r="Q29"/>
  <c r="Q30"/>
  <c r="Q31"/>
  <c r="Q32"/>
  <c r="Q33"/>
  <c r="Q34"/>
  <c r="Q35"/>
  <c r="Q36"/>
  <c r="Q37"/>
  <c r="Q38"/>
  <c r="Q39"/>
  <c r="Q40"/>
  <c r="Q41"/>
  <c r="Q42"/>
  <c r="Q43"/>
  <c r="Q44"/>
  <c r="Q45"/>
  <c r="Q46"/>
  <c r="Q47"/>
  <c r="N15"/>
  <c r="N16"/>
  <c r="N17"/>
  <c r="N18"/>
  <c r="N19"/>
  <c r="N20"/>
  <c r="N21"/>
  <c r="N22"/>
  <c r="N23"/>
  <c r="N24"/>
  <c r="N25"/>
  <c r="N26"/>
  <c r="N27"/>
  <c r="N28"/>
  <c r="N29"/>
  <c r="N30"/>
  <c r="N31"/>
  <c r="N32"/>
  <c r="N33"/>
  <c r="N34"/>
  <c r="N35"/>
  <c r="N36"/>
  <c r="N37"/>
  <c r="N38"/>
  <c r="N39"/>
  <c r="N40"/>
  <c r="N41"/>
  <c r="N42"/>
  <c r="N43"/>
  <c r="N44"/>
  <c r="N45"/>
  <c r="N46"/>
  <c r="N47"/>
  <c r="K15"/>
  <c r="K16"/>
  <c r="K17"/>
  <c r="K18"/>
  <c r="K19"/>
  <c r="K20"/>
  <c r="K21"/>
  <c r="K22"/>
  <c r="K23"/>
  <c r="K24"/>
  <c r="K25"/>
  <c r="K26"/>
  <c r="K27"/>
  <c r="K28"/>
  <c r="K29"/>
  <c r="K30"/>
  <c r="K31"/>
  <c r="K32"/>
  <c r="K33"/>
  <c r="K34"/>
  <c r="K35"/>
  <c r="K36"/>
  <c r="K37"/>
  <c r="K38"/>
  <c r="K39"/>
  <c r="K40"/>
  <c r="K41"/>
  <c r="K42"/>
  <c r="K43"/>
  <c r="K44"/>
  <c r="K45"/>
  <c r="K46"/>
  <c r="K47"/>
  <c r="AU14"/>
  <c r="AR14"/>
  <c r="AO14"/>
  <c r="AL14"/>
  <c r="AI14"/>
  <c r="AF14"/>
  <c r="AC14"/>
  <c r="Z14"/>
  <c r="W14"/>
  <c r="T14"/>
  <c r="Q14"/>
  <c r="N14"/>
  <c r="K14"/>
  <c r="AU15" i="6"/>
  <c r="AU16"/>
  <c r="AU17"/>
  <c r="AU18"/>
  <c r="AU19"/>
  <c r="AU20"/>
  <c r="AU21"/>
  <c r="AU22"/>
  <c r="AU23"/>
  <c r="AU24"/>
  <c r="AU25"/>
  <c r="AU26"/>
  <c r="AU27"/>
  <c r="AU28"/>
  <c r="AU29"/>
  <c r="AU30"/>
  <c r="AU31"/>
  <c r="AU32"/>
  <c r="AU33"/>
  <c r="AU34"/>
  <c r="AU35"/>
  <c r="AU36"/>
  <c r="AU37"/>
  <c r="AU38"/>
  <c r="AU39"/>
  <c r="AU40"/>
  <c r="AU41"/>
  <c r="AU42"/>
  <c r="AU43"/>
  <c r="AR15"/>
  <c r="AR16"/>
  <c r="AR17"/>
  <c r="AR18"/>
  <c r="AR19"/>
  <c r="AR20"/>
  <c r="AR21"/>
  <c r="AR22"/>
  <c r="AR23"/>
  <c r="AR24"/>
  <c r="AR25"/>
  <c r="AR26"/>
  <c r="AR27"/>
  <c r="AR28"/>
  <c r="AR29"/>
  <c r="AR30"/>
  <c r="AR31"/>
  <c r="AR32"/>
  <c r="AR33"/>
  <c r="AR34"/>
  <c r="AR35"/>
  <c r="AR36"/>
  <c r="AR37"/>
  <c r="AR38"/>
  <c r="AR39"/>
  <c r="AR40"/>
  <c r="AR41"/>
  <c r="AR42"/>
  <c r="AR43"/>
  <c r="AO15"/>
  <c r="AO16"/>
  <c r="AO17"/>
  <c r="AO18"/>
  <c r="AO19"/>
  <c r="AO20"/>
  <c r="AO21"/>
  <c r="AO22"/>
  <c r="AO23"/>
  <c r="AO24"/>
  <c r="AO25"/>
  <c r="AO26"/>
  <c r="AO27"/>
  <c r="AO28"/>
  <c r="AO29"/>
  <c r="AO30"/>
  <c r="AO31"/>
  <c r="AO32"/>
  <c r="AO33"/>
  <c r="AO34"/>
  <c r="AO35"/>
  <c r="AO36"/>
  <c r="AO37"/>
  <c r="AO38"/>
  <c r="AO39"/>
  <c r="AO40"/>
  <c r="AO41"/>
  <c r="AO42"/>
  <c r="AO43"/>
  <c r="AL15"/>
  <c r="AL16"/>
  <c r="AL17"/>
  <c r="AL18"/>
  <c r="AL19"/>
  <c r="AL20"/>
  <c r="AL21"/>
  <c r="AL22"/>
  <c r="AL23"/>
  <c r="AL24"/>
  <c r="AL25"/>
  <c r="AL26"/>
  <c r="AL27"/>
  <c r="AL28"/>
  <c r="AL29"/>
  <c r="AL30"/>
  <c r="AL31"/>
  <c r="AL32"/>
  <c r="AL33"/>
  <c r="AL34"/>
  <c r="AL35"/>
  <c r="AL36"/>
  <c r="AL37"/>
  <c r="AL38"/>
  <c r="AL39"/>
  <c r="AL40"/>
  <c r="AL41"/>
  <c r="AL42"/>
  <c r="AL43"/>
  <c r="AI15"/>
  <c r="AI16"/>
  <c r="AI17"/>
  <c r="AI18"/>
  <c r="AI19"/>
  <c r="AI20"/>
  <c r="AI21"/>
  <c r="AI22"/>
  <c r="AI23"/>
  <c r="AI24"/>
  <c r="AI25"/>
  <c r="AI26"/>
  <c r="AI27"/>
  <c r="AI28"/>
  <c r="AI29"/>
  <c r="AI30"/>
  <c r="AI31"/>
  <c r="AI32"/>
  <c r="AI33"/>
  <c r="AI34"/>
  <c r="AI35"/>
  <c r="AI36"/>
  <c r="AI37"/>
  <c r="AI38"/>
  <c r="AI39"/>
  <c r="AI40"/>
  <c r="AI41"/>
  <c r="AI42"/>
  <c r="AI43"/>
  <c r="AF15"/>
  <c r="AF16"/>
  <c r="AF17"/>
  <c r="AF18"/>
  <c r="AF19"/>
  <c r="AF20"/>
  <c r="AF21"/>
  <c r="AF22"/>
  <c r="AF23"/>
  <c r="AF24"/>
  <c r="AF25"/>
  <c r="AF26"/>
  <c r="AF27"/>
  <c r="AF28"/>
  <c r="AF29"/>
  <c r="AF30"/>
  <c r="AF31"/>
  <c r="AF32"/>
  <c r="AF33"/>
  <c r="AF34"/>
  <c r="AF35"/>
  <c r="AF36"/>
  <c r="AF37"/>
  <c r="AF38"/>
  <c r="AF39"/>
  <c r="AF40"/>
  <c r="AF41"/>
  <c r="AF42"/>
  <c r="AF43"/>
  <c r="AC15"/>
  <c r="AC16"/>
  <c r="AC17"/>
  <c r="AC18"/>
  <c r="AC19"/>
  <c r="AC20"/>
  <c r="AC21"/>
  <c r="AC22"/>
  <c r="AC23"/>
  <c r="AC24"/>
  <c r="AC25"/>
  <c r="AC26"/>
  <c r="AC27"/>
  <c r="AC28"/>
  <c r="AC29"/>
  <c r="AC30"/>
  <c r="AC31"/>
  <c r="AC32"/>
  <c r="AC33"/>
  <c r="AC34"/>
  <c r="AC35"/>
  <c r="AC36"/>
  <c r="AC37"/>
  <c r="AC38"/>
  <c r="AC39"/>
  <c r="AC40"/>
  <c r="AC41"/>
  <c r="AC42"/>
  <c r="AC43"/>
  <c r="Z15"/>
  <c r="Z16"/>
  <c r="Z17"/>
  <c r="Z18"/>
  <c r="Z19"/>
  <c r="Z20"/>
  <c r="Z21"/>
  <c r="Z22"/>
  <c r="Z23"/>
  <c r="Z24"/>
  <c r="Z25"/>
  <c r="Z26"/>
  <c r="Z27"/>
  <c r="Z28"/>
  <c r="Z29"/>
  <c r="Z30"/>
  <c r="Z31"/>
  <c r="Z32"/>
  <c r="Z33"/>
  <c r="Z34"/>
  <c r="Z35"/>
  <c r="Z36"/>
  <c r="Z37"/>
  <c r="Z38"/>
  <c r="Z39"/>
  <c r="Z40"/>
  <c r="Z41"/>
  <c r="Z42"/>
  <c r="Z43"/>
  <c r="W15"/>
  <c r="W16"/>
  <c r="W17"/>
  <c r="W18"/>
  <c r="W19"/>
  <c r="W20"/>
  <c r="W21"/>
  <c r="W22"/>
  <c r="W23"/>
  <c r="W24"/>
  <c r="W25"/>
  <c r="W26"/>
  <c r="W27"/>
  <c r="W28"/>
  <c r="W29"/>
  <c r="W30"/>
  <c r="W31"/>
  <c r="W32"/>
  <c r="W33"/>
  <c r="W34"/>
  <c r="W35"/>
  <c r="W36"/>
  <c r="W37"/>
  <c r="W38"/>
  <c r="W39"/>
  <c r="W40"/>
  <c r="W41"/>
  <c r="W42"/>
  <c r="W43"/>
  <c r="T15"/>
  <c r="T16"/>
  <c r="T17"/>
  <c r="T18"/>
  <c r="T19"/>
  <c r="T20"/>
  <c r="T21"/>
  <c r="T22"/>
  <c r="T23"/>
  <c r="T24"/>
  <c r="T25"/>
  <c r="T26"/>
  <c r="T27"/>
  <c r="T28"/>
  <c r="T29"/>
  <c r="T30"/>
  <c r="T31"/>
  <c r="T32"/>
  <c r="T33"/>
  <c r="T34"/>
  <c r="T35"/>
  <c r="T36"/>
  <c r="T37"/>
  <c r="T38"/>
  <c r="T39"/>
  <c r="T40"/>
  <c r="T41"/>
  <c r="T42"/>
  <c r="T43"/>
  <c r="Q15"/>
  <c r="Q16"/>
  <c r="Q17"/>
  <c r="Q18"/>
  <c r="Q19"/>
  <c r="Q20"/>
  <c r="Q21"/>
  <c r="Q22"/>
  <c r="Q23"/>
  <c r="Q24"/>
  <c r="Q25"/>
  <c r="Q26"/>
  <c r="Q27"/>
  <c r="Q28"/>
  <c r="Q29"/>
  <c r="Q30"/>
  <c r="Q31"/>
  <c r="Q32"/>
  <c r="Q33"/>
  <c r="Q34"/>
  <c r="Q35"/>
  <c r="Q36"/>
  <c r="Q37"/>
  <c r="Q38"/>
  <c r="Q39"/>
  <c r="Q40"/>
  <c r="Q41"/>
  <c r="Q42"/>
  <c r="Q43"/>
  <c r="N15"/>
  <c r="N16"/>
  <c r="N17"/>
  <c r="N18"/>
  <c r="N19"/>
  <c r="N20"/>
  <c r="N21"/>
  <c r="N22"/>
  <c r="N23"/>
  <c r="N24"/>
  <c r="N25"/>
  <c r="N26"/>
  <c r="N27"/>
  <c r="N28"/>
  <c r="N29"/>
  <c r="N30"/>
  <c r="N31"/>
  <c r="N32"/>
  <c r="N33"/>
  <c r="N34"/>
  <c r="N35"/>
  <c r="N36"/>
  <c r="N37"/>
  <c r="N38"/>
  <c r="N39"/>
  <c r="N40"/>
  <c r="N41"/>
  <c r="N42"/>
  <c r="N43"/>
  <c r="K15"/>
  <c r="K16"/>
  <c r="K17"/>
  <c r="K18"/>
  <c r="K19"/>
  <c r="K20"/>
  <c r="K21"/>
  <c r="K22"/>
  <c r="K23"/>
  <c r="K24"/>
  <c r="K25"/>
  <c r="K26"/>
  <c r="K27"/>
  <c r="K28"/>
  <c r="K29"/>
  <c r="K30"/>
  <c r="K31"/>
  <c r="K32"/>
  <c r="K33"/>
  <c r="K34"/>
  <c r="K35"/>
  <c r="K36"/>
  <c r="K37"/>
  <c r="K38"/>
  <c r="K39"/>
  <c r="K40"/>
  <c r="K41"/>
  <c r="K42"/>
  <c r="K43"/>
  <c r="AU14"/>
  <c r="AR14"/>
  <c r="AO14"/>
  <c r="AL14"/>
  <c r="AL44" s="1"/>
  <c r="AI14"/>
  <c r="AF14"/>
  <c r="AC14"/>
  <c r="Z14"/>
  <c r="W14"/>
  <c r="T14"/>
  <c r="Q14"/>
  <c r="N14"/>
  <c r="K14"/>
  <c r="AU15" i="5"/>
  <c r="AU16"/>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R45"/>
  <c r="AR46"/>
  <c r="AR47"/>
  <c r="AR48"/>
  <c r="AR49"/>
  <c r="AR50"/>
  <c r="AR51"/>
  <c r="AR52"/>
  <c r="AR53"/>
  <c r="AR15"/>
  <c r="AR16"/>
  <c r="AR17"/>
  <c r="AR18"/>
  <c r="AR19"/>
  <c r="AR20"/>
  <c r="AR21"/>
  <c r="AR22"/>
  <c r="AR23"/>
  <c r="AR24"/>
  <c r="AR25"/>
  <c r="AR26"/>
  <c r="AR27"/>
  <c r="AR28"/>
  <c r="AR29"/>
  <c r="AR30"/>
  <c r="AR31"/>
  <c r="AR32"/>
  <c r="AR33"/>
  <c r="AR34"/>
  <c r="AR35"/>
  <c r="AR36"/>
  <c r="AR37"/>
  <c r="AR38"/>
  <c r="AR39"/>
  <c r="AR40"/>
  <c r="AR41"/>
  <c r="AR42"/>
  <c r="AR43"/>
  <c r="AR44"/>
  <c r="AO15"/>
  <c r="AO16"/>
  <c r="AO17"/>
  <c r="AO18"/>
  <c r="AO19"/>
  <c r="AO20"/>
  <c r="AO21"/>
  <c r="AO22"/>
  <c r="AO23"/>
  <c r="AO24"/>
  <c r="AO25"/>
  <c r="AO26"/>
  <c r="AO27"/>
  <c r="AO28"/>
  <c r="AO29"/>
  <c r="AO30"/>
  <c r="AO31"/>
  <c r="AO32"/>
  <c r="AO33"/>
  <c r="AO34"/>
  <c r="AO35"/>
  <c r="AO36"/>
  <c r="AO37"/>
  <c r="AO38"/>
  <c r="AO39"/>
  <c r="AO40"/>
  <c r="AO41"/>
  <c r="AO42"/>
  <c r="AO43"/>
  <c r="AO44"/>
  <c r="AO45"/>
  <c r="AO46"/>
  <c r="AO47"/>
  <c r="AO48"/>
  <c r="AO49"/>
  <c r="AO50"/>
  <c r="AO51"/>
  <c r="AO52"/>
  <c r="AO53"/>
  <c r="AL15"/>
  <c r="AL16"/>
  <c r="AL17"/>
  <c r="AL18"/>
  <c r="AL19"/>
  <c r="AL20"/>
  <c r="AL21"/>
  <c r="AL22"/>
  <c r="AL23"/>
  <c r="AL24"/>
  <c r="AL25"/>
  <c r="AL26"/>
  <c r="AL27"/>
  <c r="AL28"/>
  <c r="AL29"/>
  <c r="AL30"/>
  <c r="AL31"/>
  <c r="AL32"/>
  <c r="AL33"/>
  <c r="AL34"/>
  <c r="AL35"/>
  <c r="AL36"/>
  <c r="AL37"/>
  <c r="AL38"/>
  <c r="AL39"/>
  <c r="AL40"/>
  <c r="AL41"/>
  <c r="AL42"/>
  <c r="AL43"/>
  <c r="AL44"/>
  <c r="AL45"/>
  <c r="AL46"/>
  <c r="AL47"/>
  <c r="AL48"/>
  <c r="AL49"/>
  <c r="AL50"/>
  <c r="AL51"/>
  <c r="AL52"/>
  <c r="AL53"/>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F15"/>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Z15"/>
  <c r="Z16"/>
  <c r="Z17"/>
  <c r="Z18"/>
  <c r="Z19"/>
  <c r="Z20"/>
  <c r="Z21"/>
  <c r="Z22"/>
  <c r="Z23"/>
  <c r="Z24"/>
  <c r="Z25"/>
  <c r="Z26"/>
  <c r="Z27"/>
  <c r="Z28"/>
  <c r="Z29"/>
  <c r="Z30"/>
  <c r="Z31"/>
  <c r="Z32"/>
  <c r="Z33"/>
  <c r="Z34"/>
  <c r="Z35"/>
  <c r="Z36"/>
  <c r="Z37"/>
  <c r="Z38"/>
  <c r="Z39"/>
  <c r="Z40"/>
  <c r="Z41"/>
  <c r="Z42"/>
  <c r="Z43"/>
  <c r="Z44"/>
  <c r="Z45"/>
  <c r="Z46"/>
  <c r="Z47"/>
  <c r="Z48"/>
  <c r="Z49"/>
  <c r="Z50"/>
  <c r="Z51"/>
  <c r="Z52"/>
  <c r="Z53"/>
  <c r="W15"/>
  <c r="W16"/>
  <c r="W17"/>
  <c r="W18"/>
  <c r="W19"/>
  <c r="W20"/>
  <c r="W21"/>
  <c r="W22"/>
  <c r="W23"/>
  <c r="W24"/>
  <c r="W25"/>
  <c r="W26"/>
  <c r="W27"/>
  <c r="W28"/>
  <c r="W29"/>
  <c r="W30"/>
  <c r="W31"/>
  <c r="W32"/>
  <c r="W33"/>
  <c r="W34"/>
  <c r="W35"/>
  <c r="W36"/>
  <c r="W37"/>
  <c r="W38"/>
  <c r="W39"/>
  <c r="W40"/>
  <c r="W41"/>
  <c r="W42"/>
  <c r="W43"/>
  <c r="W44"/>
  <c r="W45"/>
  <c r="W46"/>
  <c r="W47"/>
  <c r="W48"/>
  <c r="W49"/>
  <c r="W50"/>
  <c r="W51"/>
  <c r="W52"/>
  <c r="W53"/>
  <c r="T15"/>
  <c r="T16"/>
  <c r="T17"/>
  <c r="T18"/>
  <c r="T19"/>
  <c r="T20"/>
  <c r="T21"/>
  <c r="T22"/>
  <c r="T23"/>
  <c r="T24"/>
  <c r="T25"/>
  <c r="T26"/>
  <c r="T27"/>
  <c r="T28"/>
  <c r="T29"/>
  <c r="T30"/>
  <c r="T31"/>
  <c r="T32"/>
  <c r="T33"/>
  <c r="T34"/>
  <c r="T35"/>
  <c r="T36"/>
  <c r="T37"/>
  <c r="T38"/>
  <c r="T39"/>
  <c r="T40"/>
  <c r="T41"/>
  <c r="T42"/>
  <c r="T43"/>
  <c r="T44"/>
  <c r="T45"/>
  <c r="T46"/>
  <c r="T47"/>
  <c r="T48"/>
  <c r="T49"/>
  <c r="T50"/>
  <c r="T51"/>
  <c r="T52"/>
  <c r="T53"/>
  <c r="Q15"/>
  <c r="Q16"/>
  <c r="Q17"/>
  <c r="Q18"/>
  <c r="Q19"/>
  <c r="Q20"/>
  <c r="Q21"/>
  <c r="Q22"/>
  <c r="Q23"/>
  <c r="Q24"/>
  <c r="Q25"/>
  <c r="Q26"/>
  <c r="Q27"/>
  <c r="Q28"/>
  <c r="Q29"/>
  <c r="Q30"/>
  <c r="Q31"/>
  <c r="Q32"/>
  <c r="Q33"/>
  <c r="Q34"/>
  <c r="Q35"/>
  <c r="Q36"/>
  <c r="Q37"/>
  <c r="Q38"/>
  <c r="Q39"/>
  <c r="Q40"/>
  <c r="Q41"/>
  <c r="Q42"/>
  <c r="Q43"/>
  <c r="Q44"/>
  <c r="Q45"/>
  <c r="Q46"/>
  <c r="Q47"/>
  <c r="Q48"/>
  <c r="Q49"/>
  <c r="Q50"/>
  <c r="Q51"/>
  <c r="Q52"/>
  <c r="Q53"/>
  <c r="N15"/>
  <c r="N16"/>
  <c r="N17"/>
  <c r="N18"/>
  <c r="N19"/>
  <c r="N20"/>
  <c r="N21"/>
  <c r="N22"/>
  <c r="N23"/>
  <c r="N24"/>
  <c r="N25"/>
  <c r="N26"/>
  <c r="N27"/>
  <c r="N28"/>
  <c r="N29"/>
  <c r="N30"/>
  <c r="N31"/>
  <c r="N32"/>
  <c r="N33"/>
  <c r="N34"/>
  <c r="N35"/>
  <c r="N36"/>
  <c r="N37"/>
  <c r="N38"/>
  <c r="N39"/>
  <c r="N40"/>
  <c r="N41"/>
  <c r="N42"/>
  <c r="N43"/>
  <c r="N44"/>
  <c r="N45"/>
  <c r="N46"/>
  <c r="N47"/>
  <c r="N48"/>
  <c r="N49"/>
  <c r="N50"/>
  <c r="N51"/>
  <c r="N52"/>
  <c r="N53"/>
  <c r="K15"/>
  <c r="K16"/>
  <c r="K17"/>
  <c r="K18"/>
  <c r="K19"/>
  <c r="K20"/>
  <c r="K21"/>
  <c r="K22"/>
  <c r="K23"/>
  <c r="K24"/>
  <c r="K25"/>
  <c r="K26"/>
  <c r="K27"/>
  <c r="K28"/>
  <c r="K29"/>
  <c r="K30"/>
  <c r="K31"/>
  <c r="K32"/>
  <c r="K33"/>
  <c r="K34"/>
  <c r="K35"/>
  <c r="K36"/>
  <c r="K37"/>
  <c r="K38"/>
  <c r="K39"/>
  <c r="K40"/>
  <c r="K41"/>
  <c r="K42"/>
  <c r="K43"/>
  <c r="K44"/>
  <c r="K45"/>
  <c r="K46"/>
  <c r="K47"/>
  <c r="K48"/>
  <c r="K49"/>
  <c r="K50"/>
  <c r="K51"/>
  <c r="K52"/>
  <c r="K53"/>
  <c r="AU14"/>
  <c r="AU54" s="1"/>
  <c r="AR14"/>
  <c r="AO14"/>
  <c r="AL14"/>
  <c r="AI14"/>
  <c r="AF14"/>
  <c r="AC14"/>
  <c r="Z14"/>
  <c r="W14"/>
  <c r="W54" s="1"/>
  <c r="T14"/>
  <c r="Q14"/>
  <c r="N14"/>
  <c r="K14"/>
  <c r="I47" i="7"/>
  <c r="AV47" l="1"/>
  <c r="AJ47"/>
  <c r="X47"/>
  <c r="L47"/>
  <c r="AS47"/>
  <c r="AG47"/>
  <c r="U47"/>
  <c r="AP47"/>
  <c r="AD47"/>
  <c r="R47"/>
  <c r="O47"/>
  <c r="AA47"/>
  <c r="AF54" i="5"/>
  <c r="Z54"/>
  <c r="AC54"/>
  <c r="AI54"/>
  <c r="K54"/>
  <c r="N54"/>
  <c r="AL54"/>
  <c r="Q54"/>
  <c r="AO54"/>
  <c r="Z44" i="6"/>
  <c r="AM47" i="7"/>
  <c r="T54" i="5"/>
  <c r="AR54"/>
  <c r="AC44" i="6"/>
  <c r="T44"/>
  <c r="AF44"/>
  <c r="AC48" i="7"/>
  <c r="K44" i="6"/>
  <c r="W44"/>
  <c r="AI44"/>
  <c r="AU44"/>
  <c r="T48" i="7"/>
  <c r="AF48"/>
  <c r="AR48"/>
  <c r="K48"/>
  <c r="W48"/>
  <c r="AI48"/>
  <c r="AU48"/>
  <c r="Z48"/>
  <c r="AL48"/>
  <c r="K40" i="9"/>
  <c r="AF40"/>
  <c r="AU40"/>
  <c r="T40"/>
  <c r="AI40"/>
  <c r="W40"/>
  <c r="AF34" i="10"/>
  <c r="AC34"/>
  <c r="Z40" i="9"/>
  <c r="AL40"/>
  <c r="AC29" i="13"/>
  <c r="AC40" i="9"/>
  <c r="T34" i="10"/>
  <c r="AF29" i="13"/>
  <c r="AO40" i="9"/>
  <c r="AU34" i="10"/>
  <c r="K29" i="13"/>
  <c r="AI29"/>
  <c r="K34" i="10"/>
  <c r="W34"/>
  <c r="AI34"/>
  <c r="AL29" i="13"/>
  <c r="Q29"/>
  <c r="AO29"/>
  <c r="Z34" i="10"/>
  <c r="AL34"/>
  <c r="T29" i="13"/>
  <c r="W29"/>
  <c r="AU29"/>
  <c r="AR34" i="10"/>
  <c r="Z29" i="13"/>
  <c r="AR29"/>
  <c r="N29"/>
  <c r="AO34" i="10"/>
  <c r="Q34"/>
  <c r="N34"/>
  <c r="AR40" i="9"/>
  <c r="Q40"/>
  <c r="N40"/>
  <c r="AI90" i="8"/>
  <c r="AU90"/>
  <c r="AR90"/>
  <c r="AO90"/>
  <c r="AF90"/>
  <c r="AC90"/>
  <c r="Z90"/>
  <c r="W90"/>
  <c r="T90"/>
  <c r="Q90"/>
  <c r="N90"/>
  <c r="K90"/>
  <c r="AO48" i="7"/>
  <c r="Q48"/>
  <c r="N48"/>
  <c r="AR44" i="6"/>
  <c r="AO44"/>
  <c r="Q44"/>
  <c r="N44"/>
  <c r="AU15" i="4"/>
  <c r="AU16"/>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U54"/>
  <c r="AU55"/>
  <c r="AU56"/>
  <c r="AU57"/>
  <c r="AU58"/>
  <c r="AU59"/>
  <c r="AU60"/>
  <c r="AU61"/>
  <c r="AU62"/>
  <c r="AU63"/>
  <c r="AU64"/>
  <c r="AU65"/>
  <c r="AU66"/>
  <c r="AU67"/>
  <c r="AU68"/>
  <c r="AU69"/>
  <c r="AU70"/>
  <c r="AU71"/>
  <c r="AU72"/>
  <c r="AU73"/>
  <c r="AU74"/>
  <c r="AU75"/>
  <c r="AU76"/>
  <c r="AU77"/>
  <c r="AU78"/>
  <c r="AU79"/>
  <c r="AU80"/>
  <c r="AU81"/>
  <c r="AU82"/>
  <c r="AU83"/>
  <c r="AU84"/>
  <c r="AU85"/>
  <c r="AU86"/>
  <c r="AR15"/>
  <c r="AR16"/>
  <c r="AR17"/>
  <c r="AR18"/>
  <c r="AR19"/>
  <c r="AR20"/>
  <c r="AR21"/>
  <c r="AR22"/>
  <c r="AR23"/>
  <c r="AR24"/>
  <c r="AR25"/>
  <c r="AR26"/>
  <c r="AR27"/>
  <c r="AR28"/>
  <c r="AR29"/>
  <c r="AR30"/>
  <c r="AR31"/>
  <c r="AR32"/>
  <c r="AR33"/>
  <c r="AR34"/>
  <c r="AR35"/>
  <c r="AR36"/>
  <c r="AR37"/>
  <c r="AR38"/>
  <c r="AR39"/>
  <c r="AR40"/>
  <c r="AR41"/>
  <c r="AR42"/>
  <c r="AR43"/>
  <c r="AR44"/>
  <c r="AR45"/>
  <c r="AR46"/>
  <c r="AR47"/>
  <c r="AR48"/>
  <c r="AR49"/>
  <c r="AR50"/>
  <c r="AR51"/>
  <c r="AR52"/>
  <c r="AR53"/>
  <c r="AR54"/>
  <c r="AR55"/>
  <c r="AR56"/>
  <c r="AR57"/>
  <c r="AR58"/>
  <c r="AR59"/>
  <c r="AR60"/>
  <c r="AR61"/>
  <c r="AR62"/>
  <c r="AR63"/>
  <c r="AR64"/>
  <c r="AR65"/>
  <c r="AR66"/>
  <c r="AR67"/>
  <c r="AR68"/>
  <c r="AR69"/>
  <c r="AR70"/>
  <c r="AR71"/>
  <c r="AR72"/>
  <c r="AR73"/>
  <c r="AR74"/>
  <c r="AR75"/>
  <c r="AR76"/>
  <c r="AR77"/>
  <c r="AR78"/>
  <c r="AR79"/>
  <c r="AR80"/>
  <c r="AR81"/>
  <c r="AR82"/>
  <c r="AR83"/>
  <c r="AR84"/>
  <c r="AR85"/>
  <c r="AR86"/>
  <c r="AO15"/>
  <c r="AO16"/>
  <c r="AO17"/>
  <c r="AO18"/>
  <c r="AO19"/>
  <c r="AO20"/>
  <c r="AO21"/>
  <c r="AO22"/>
  <c r="AO23"/>
  <c r="AO24"/>
  <c r="AO25"/>
  <c r="AO26"/>
  <c r="AO27"/>
  <c r="AO28"/>
  <c r="AO29"/>
  <c r="AO30"/>
  <c r="AO31"/>
  <c r="AO32"/>
  <c r="AO33"/>
  <c r="AO34"/>
  <c r="AO35"/>
  <c r="AO36"/>
  <c r="AO37"/>
  <c r="AO38"/>
  <c r="AO39"/>
  <c r="AO40"/>
  <c r="AO41"/>
  <c r="AO42"/>
  <c r="AO43"/>
  <c r="AO44"/>
  <c r="AO45"/>
  <c r="AO46"/>
  <c r="AO47"/>
  <c r="AO48"/>
  <c r="AO49"/>
  <c r="AO50"/>
  <c r="AO51"/>
  <c r="AO52"/>
  <c r="AO53"/>
  <c r="AO54"/>
  <c r="AO55"/>
  <c r="AO56"/>
  <c r="AO57"/>
  <c r="AO58"/>
  <c r="AO59"/>
  <c r="AO60"/>
  <c r="AO61"/>
  <c r="AO62"/>
  <c r="AO63"/>
  <c r="AO64"/>
  <c r="AO65"/>
  <c r="AO66"/>
  <c r="AO67"/>
  <c r="AO68"/>
  <c r="AO69"/>
  <c r="AO70"/>
  <c r="AO71"/>
  <c r="AO72"/>
  <c r="AO73"/>
  <c r="AO74"/>
  <c r="AO75"/>
  <c r="AO76"/>
  <c r="AO77"/>
  <c r="AO78"/>
  <c r="AO79"/>
  <c r="AO80"/>
  <c r="AO81"/>
  <c r="AO82"/>
  <c r="AO83"/>
  <c r="AO84"/>
  <c r="AO85"/>
  <c r="AO86"/>
  <c r="AL15"/>
  <c r="AL16"/>
  <c r="AL17"/>
  <c r="AL18"/>
  <c r="AL19"/>
  <c r="AL20"/>
  <c r="AL21"/>
  <c r="AL22"/>
  <c r="AL23"/>
  <c r="AL24"/>
  <c r="AL25"/>
  <c r="AL26"/>
  <c r="AL27"/>
  <c r="AL28"/>
  <c r="AL29"/>
  <c r="AL30"/>
  <c r="AL31"/>
  <c r="AL32"/>
  <c r="AL33"/>
  <c r="AL34"/>
  <c r="AL35"/>
  <c r="AL36"/>
  <c r="AL37"/>
  <c r="AL38"/>
  <c r="AL39"/>
  <c r="AL40"/>
  <c r="AL41"/>
  <c r="AL42"/>
  <c r="AL43"/>
  <c r="AL44"/>
  <c r="AL45"/>
  <c r="AL46"/>
  <c r="AL47"/>
  <c r="AL48"/>
  <c r="AL49"/>
  <c r="AL50"/>
  <c r="AL51"/>
  <c r="AL52"/>
  <c r="AL53"/>
  <c r="AL54"/>
  <c r="AL55"/>
  <c r="AL56"/>
  <c r="AL57"/>
  <c r="AL58"/>
  <c r="AL59"/>
  <c r="AL60"/>
  <c r="AL61"/>
  <c r="AL62"/>
  <c r="AL63"/>
  <c r="AL64"/>
  <c r="AL65"/>
  <c r="AL66"/>
  <c r="AL67"/>
  <c r="AL68"/>
  <c r="AL69"/>
  <c r="AL70"/>
  <c r="AL71"/>
  <c r="AL72"/>
  <c r="AL73"/>
  <c r="AL74"/>
  <c r="AL75"/>
  <c r="AL76"/>
  <c r="AL77"/>
  <c r="AL78"/>
  <c r="AL79"/>
  <c r="AL80"/>
  <c r="AL81"/>
  <c r="AL82"/>
  <c r="AL83"/>
  <c r="AL84"/>
  <c r="AL85"/>
  <c r="AL86"/>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74"/>
  <c r="AI75"/>
  <c r="AI76"/>
  <c r="AI77"/>
  <c r="AI78"/>
  <c r="AI79"/>
  <c r="AI80"/>
  <c r="AI81"/>
  <c r="AI82"/>
  <c r="AI83"/>
  <c r="AI84"/>
  <c r="AI85"/>
  <c r="AI86"/>
  <c r="AF15"/>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71"/>
  <c r="AF72"/>
  <c r="AF73"/>
  <c r="AF74"/>
  <c r="AF75"/>
  <c r="AF76"/>
  <c r="AF77"/>
  <c r="AF78"/>
  <c r="AF79"/>
  <c r="AF80"/>
  <c r="AF81"/>
  <c r="AF82"/>
  <c r="AF83"/>
  <c r="AF84"/>
  <c r="AF85"/>
  <c r="AF86"/>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14"/>
  <c r="Z87" s="1"/>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T15"/>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N15"/>
  <c r="N16"/>
  <c r="N17"/>
  <c r="N18"/>
  <c r="N19"/>
  <c r="N20"/>
  <c r="N21"/>
  <c r="N22"/>
  <c r="N23"/>
  <c r="N24"/>
  <c r="N25"/>
  <c r="N26"/>
  <c r="N27"/>
  <c r="N28"/>
  <c r="N29"/>
  <c r="N30"/>
  <c r="N31"/>
  <c r="N32"/>
  <c r="N33"/>
  <c r="N34"/>
  <c r="N35"/>
  <c r="N36"/>
  <c r="N37"/>
  <c r="N38"/>
  <c r="N39"/>
  <c r="N40"/>
  <c r="N41"/>
  <c r="N42"/>
  <c r="N43"/>
  <c r="N44"/>
  <c r="N45"/>
  <c r="N46"/>
  <c r="N47"/>
  <c r="N48"/>
  <c r="N49"/>
  <c r="N50"/>
  <c r="N51"/>
  <c r="N52"/>
  <c r="N53"/>
  <c r="N54"/>
  <c r="N55"/>
  <c r="N56"/>
  <c r="N57"/>
  <c r="N58"/>
  <c r="N59"/>
  <c r="N60"/>
  <c r="N61"/>
  <c r="N62"/>
  <c r="N63"/>
  <c r="N64"/>
  <c r="N65"/>
  <c r="N66"/>
  <c r="N67"/>
  <c r="N68"/>
  <c r="N69"/>
  <c r="N70"/>
  <c r="N71"/>
  <c r="N72"/>
  <c r="N73"/>
  <c r="N74"/>
  <c r="N75"/>
  <c r="N76"/>
  <c r="N77"/>
  <c r="N78"/>
  <c r="N79"/>
  <c r="N80"/>
  <c r="N81"/>
  <c r="N82"/>
  <c r="N83"/>
  <c r="N84"/>
  <c r="N85"/>
  <c r="N86"/>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AU14"/>
  <c r="AR14"/>
  <c r="AO14"/>
  <c r="AL14"/>
  <c r="AI14"/>
  <c r="AF14"/>
  <c r="AC14"/>
  <c r="W14"/>
  <c r="W87" s="1"/>
  <c r="T14"/>
  <c r="Q14"/>
  <c r="N14"/>
  <c r="K14"/>
  <c r="AU15" i="12"/>
  <c r="AU16"/>
  <c r="AU17"/>
  <c r="AU18"/>
  <c r="AU19"/>
  <c r="AU20"/>
  <c r="AU21"/>
  <c r="AU22"/>
  <c r="AU23"/>
  <c r="AU24"/>
  <c r="AU25"/>
  <c r="AU26"/>
  <c r="AU27"/>
  <c r="AU28"/>
  <c r="AU29"/>
  <c r="AU30"/>
  <c r="AU31"/>
  <c r="AU32"/>
  <c r="AU33"/>
  <c r="AU34"/>
  <c r="AU35"/>
  <c r="AU36"/>
  <c r="AU37"/>
  <c r="AU38"/>
  <c r="AU39"/>
  <c r="AU40"/>
  <c r="AR15"/>
  <c r="AR16"/>
  <c r="AR17"/>
  <c r="AR18"/>
  <c r="AR19"/>
  <c r="AR20"/>
  <c r="AR21"/>
  <c r="AR22"/>
  <c r="AR23"/>
  <c r="AR24"/>
  <c r="AR25"/>
  <c r="AR26"/>
  <c r="AR27"/>
  <c r="AR28"/>
  <c r="AR29"/>
  <c r="AR30"/>
  <c r="AR31"/>
  <c r="AR32"/>
  <c r="AR33"/>
  <c r="AR34"/>
  <c r="AR35"/>
  <c r="AR36"/>
  <c r="AR37"/>
  <c r="AR38"/>
  <c r="AR39"/>
  <c r="AR40"/>
  <c r="AO15"/>
  <c r="AO16"/>
  <c r="AO17"/>
  <c r="AO18"/>
  <c r="AO19"/>
  <c r="AO20"/>
  <c r="AO21"/>
  <c r="AO22"/>
  <c r="AO23"/>
  <c r="AO24"/>
  <c r="AO25"/>
  <c r="AO26"/>
  <c r="AO27"/>
  <c r="AO28"/>
  <c r="AO29"/>
  <c r="AO30"/>
  <c r="AO31"/>
  <c r="AO32"/>
  <c r="AO33"/>
  <c r="AO34"/>
  <c r="AO35"/>
  <c r="AO36"/>
  <c r="AO37"/>
  <c r="AO38"/>
  <c r="AO39"/>
  <c r="AO40"/>
  <c r="AL15"/>
  <c r="AL16"/>
  <c r="AL17"/>
  <c r="AL18"/>
  <c r="AL19"/>
  <c r="AL20"/>
  <c r="AL21"/>
  <c r="AL22"/>
  <c r="AL23"/>
  <c r="AL24"/>
  <c r="AL25"/>
  <c r="AL26"/>
  <c r="AL27"/>
  <c r="AL28"/>
  <c r="AL29"/>
  <c r="AL30"/>
  <c r="AL31"/>
  <c r="AL32"/>
  <c r="AL33"/>
  <c r="AL34"/>
  <c r="AL35"/>
  <c r="AL36"/>
  <c r="AL37"/>
  <c r="AL38"/>
  <c r="AL39"/>
  <c r="AL40"/>
  <c r="AI15"/>
  <c r="AI16"/>
  <c r="AI17"/>
  <c r="AI18"/>
  <c r="AI19"/>
  <c r="AI20"/>
  <c r="AI21"/>
  <c r="AI22"/>
  <c r="AI23"/>
  <c r="AI24"/>
  <c r="AI25"/>
  <c r="AI26"/>
  <c r="AI27"/>
  <c r="AI28"/>
  <c r="AI29"/>
  <c r="AI30"/>
  <c r="AI31"/>
  <c r="AI32"/>
  <c r="AI33"/>
  <c r="AI34"/>
  <c r="AI35"/>
  <c r="AI36"/>
  <c r="AI37"/>
  <c r="AI38"/>
  <c r="AI39"/>
  <c r="AI40"/>
  <c r="AF15"/>
  <c r="AF16"/>
  <c r="AF17"/>
  <c r="AF18"/>
  <c r="AF19"/>
  <c r="AF20"/>
  <c r="AF21"/>
  <c r="AF22"/>
  <c r="AF23"/>
  <c r="AF24"/>
  <c r="AF25"/>
  <c r="AF26"/>
  <c r="AF27"/>
  <c r="AF28"/>
  <c r="AF29"/>
  <c r="AF30"/>
  <c r="AF31"/>
  <c r="AF32"/>
  <c r="AF33"/>
  <c r="AF34"/>
  <c r="AF35"/>
  <c r="AF36"/>
  <c r="AF37"/>
  <c r="AF38"/>
  <c r="AF39"/>
  <c r="AF40"/>
  <c r="AC15"/>
  <c r="AC16"/>
  <c r="AC17"/>
  <c r="AC18"/>
  <c r="AC19"/>
  <c r="AC20"/>
  <c r="AC21"/>
  <c r="AC22"/>
  <c r="AC23"/>
  <c r="AC24"/>
  <c r="AC25"/>
  <c r="AC26"/>
  <c r="AC27"/>
  <c r="AC28"/>
  <c r="AC29"/>
  <c r="AC30"/>
  <c r="AC31"/>
  <c r="AC32"/>
  <c r="AC33"/>
  <c r="AC34"/>
  <c r="AC35"/>
  <c r="AC36"/>
  <c r="AC37"/>
  <c r="AC38"/>
  <c r="AC39"/>
  <c r="AC40"/>
  <c r="Z15"/>
  <c r="Z16"/>
  <c r="Z17"/>
  <c r="Z18"/>
  <c r="Z19"/>
  <c r="Z20"/>
  <c r="Z21"/>
  <c r="Z22"/>
  <c r="Z23"/>
  <c r="Z24"/>
  <c r="Z25"/>
  <c r="Z26"/>
  <c r="Z27"/>
  <c r="Z28"/>
  <c r="Z29"/>
  <c r="Z30"/>
  <c r="Z31"/>
  <c r="Z32"/>
  <c r="Z33"/>
  <c r="Z34"/>
  <c r="Z35"/>
  <c r="Z36"/>
  <c r="Z37"/>
  <c r="Z38"/>
  <c r="Z39"/>
  <c r="Z40"/>
  <c r="W15"/>
  <c r="W16"/>
  <c r="W17"/>
  <c r="W18"/>
  <c r="W19"/>
  <c r="W20"/>
  <c r="W21"/>
  <c r="W22"/>
  <c r="W23"/>
  <c r="W24"/>
  <c r="W25"/>
  <c r="W26"/>
  <c r="W27"/>
  <c r="W28"/>
  <c r="W29"/>
  <c r="W30"/>
  <c r="W31"/>
  <c r="W32"/>
  <c r="W33"/>
  <c r="W34"/>
  <c r="W35"/>
  <c r="W36"/>
  <c r="W37"/>
  <c r="W38"/>
  <c r="W39"/>
  <c r="W40"/>
  <c r="T15"/>
  <c r="T16"/>
  <c r="T17"/>
  <c r="T18"/>
  <c r="T19"/>
  <c r="T20"/>
  <c r="T21"/>
  <c r="T22"/>
  <c r="T23"/>
  <c r="T24"/>
  <c r="T25"/>
  <c r="T26"/>
  <c r="T27"/>
  <c r="T28"/>
  <c r="T29"/>
  <c r="T30"/>
  <c r="T31"/>
  <c r="T32"/>
  <c r="T33"/>
  <c r="T34"/>
  <c r="T35"/>
  <c r="T36"/>
  <c r="T37"/>
  <c r="T38"/>
  <c r="T39"/>
  <c r="T40"/>
  <c r="AU14"/>
  <c r="AR14"/>
  <c r="AO14"/>
  <c r="AL14"/>
  <c r="AI14"/>
  <c r="AF14"/>
  <c r="AC14"/>
  <c r="Z14"/>
  <c r="W14"/>
  <c r="T14"/>
  <c r="Q15"/>
  <c r="Q16"/>
  <c r="Q17"/>
  <c r="Q18"/>
  <c r="Q19"/>
  <c r="Q20"/>
  <c r="Q21"/>
  <c r="Q22"/>
  <c r="Q23"/>
  <c r="Q24"/>
  <c r="Q25"/>
  <c r="Q26"/>
  <c r="Q27"/>
  <c r="Q28"/>
  <c r="Q29"/>
  <c r="Q30"/>
  <c r="Q31"/>
  <c r="Q32"/>
  <c r="Q33"/>
  <c r="Q34"/>
  <c r="Q35"/>
  <c r="Q36"/>
  <c r="Q37"/>
  <c r="Q38"/>
  <c r="Q39"/>
  <c r="Q40"/>
  <c r="Q14"/>
  <c r="N15"/>
  <c r="N16"/>
  <c r="N17"/>
  <c r="N18"/>
  <c r="N19"/>
  <c r="N20"/>
  <c r="N21"/>
  <c r="N22"/>
  <c r="N23"/>
  <c r="N24"/>
  <c r="N25"/>
  <c r="N26"/>
  <c r="N27"/>
  <c r="N28"/>
  <c r="N29"/>
  <c r="N30"/>
  <c r="N31"/>
  <c r="N32"/>
  <c r="N33"/>
  <c r="N34"/>
  <c r="N35"/>
  <c r="N36"/>
  <c r="N37"/>
  <c r="N38"/>
  <c r="N39"/>
  <c r="N40"/>
  <c r="N14"/>
  <c r="K15"/>
  <c r="K16"/>
  <c r="K17"/>
  <c r="K18"/>
  <c r="K19"/>
  <c r="K20"/>
  <c r="K21"/>
  <c r="K22"/>
  <c r="K23"/>
  <c r="K24"/>
  <c r="K25"/>
  <c r="K26"/>
  <c r="K27"/>
  <c r="K28"/>
  <c r="K29"/>
  <c r="K30"/>
  <c r="K31"/>
  <c r="K32"/>
  <c r="K33"/>
  <c r="K34"/>
  <c r="K35"/>
  <c r="K36"/>
  <c r="K37"/>
  <c r="K38"/>
  <c r="K39"/>
  <c r="K40"/>
  <c r="K14"/>
  <c r="T41" l="1"/>
  <c r="AF41"/>
  <c r="AR41"/>
  <c r="AC87" i="4"/>
  <c r="N41" i="12"/>
  <c r="AF87" i="4"/>
  <c r="W41" i="12"/>
  <c r="AI41"/>
  <c r="AU41"/>
  <c r="AI87" i="4"/>
  <c r="K87"/>
  <c r="AL87"/>
  <c r="Q41" i="12"/>
  <c r="Z41"/>
  <c r="AL41"/>
  <c r="AO87" i="4"/>
  <c r="AC41" i="12"/>
  <c r="AO41"/>
  <c r="AU87" i="4"/>
  <c r="T87"/>
  <c r="AR87"/>
  <c r="Q87"/>
  <c r="N87"/>
  <c r="K41" i="12"/>
  <c r="I15" i="13"/>
  <c r="I16"/>
  <c r="I17"/>
  <c r="I18"/>
  <c r="I19"/>
  <c r="I20"/>
  <c r="I21"/>
  <c r="I22"/>
  <c r="I23"/>
  <c r="I24"/>
  <c r="I25"/>
  <c r="I26"/>
  <c r="I27"/>
  <c r="I28"/>
  <c r="I15" i="10"/>
  <c r="I16"/>
  <c r="I17"/>
  <c r="I18"/>
  <c r="I19"/>
  <c r="I20"/>
  <c r="I21"/>
  <c r="I22"/>
  <c r="I23"/>
  <c r="I24"/>
  <c r="I25"/>
  <c r="I26"/>
  <c r="I27"/>
  <c r="I28"/>
  <c r="I29"/>
  <c r="I30"/>
  <c r="I31"/>
  <c r="I32"/>
  <c r="I33"/>
  <c r="I15" i="9"/>
  <c r="I16"/>
  <c r="I17"/>
  <c r="I18"/>
  <c r="I19"/>
  <c r="I20"/>
  <c r="I21"/>
  <c r="I22"/>
  <c r="I23"/>
  <c r="I24"/>
  <c r="I25"/>
  <c r="I26"/>
  <c r="I27"/>
  <c r="I28"/>
  <c r="I29"/>
  <c r="I30"/>
  <c r="I31"/>
  <c r="I32"/>
  <c r="I33"/>
  <c r="I34"/>
  <c r="I35"/>
  <c r="I36"/>
  <c r="I37"/>
  <c r="I38"/>
  <c r="I39"/>
  <c r="I17" i="8"/>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15"/>
  <c r="I15" i="7"/>
  <c r="I16"/>
  <c r="I17"/>
  <c r="I18"/>
  <c r="I19"/>
  <c r="I20"/>
  <c r="I21"/>
  <c r="I22"/>
  <c r="I23"/>
  <c r="I24"/>
  <c r="I25"/>
  <c r="I26"/>
  <c r="I27"/>
  <c r="I28"/>
  <c r="I29"/>
  <c r="I30"/>
  <c r="I31"/>
  <c r="I32"/>
  <c r="I33"/>
  <c r="I34"/>
  <c r="I35"/>
  <c r="I36"/>
  <c r="I37"/>
  <c r="I38"/>
  <c r="I39"/>
  <c r="I40"/>
  <c r="I41"/>
  <c r="I42"/>
  <c r="I43"/>
  <c r="I44"/>
  <c r="I45"/>
  <c r="I46"/>
  <c r="I15" i="6"/>
  <c r="I16"/>
  <c r="I17"/>
  <c r="I18"/>
  <c r="I19"/>
  <c r="I20"/>
  <c r="I21"/>
  <c r="I22"/>
  <c r="I23"/>
  <c r="I24"/>
  <c r="I25"/>
  <c r="I26"/>
  <c r="I27"/>
  <c r="I28"/>
  <c r="I29"/>
  <c r="I30"/>
  <c r="I31"/>
  <c r="I32"/>
  <c r="I33"/>
  <c r="I34"/>
  <c r="I35"/>
  <c r="I36"/>
  <c r="I37"/>
  <c r="I38"/>
  <c r="I39"/>
  <c r="I40"/>
  <c r="I41"/>
  <c r="I42"/>
  <c r="I43"/>
  <c r="I16" i="5"/>
  <c r="I17"/>
  <c r="I18"/>
  <c r="I19"/>
  <c r="I20"/>
  <c r="I21"/>
  <c r="I22"/>
  <c r="I23"/>
  <c r="I24"/>
  <c r="I25"/>
  <c r="I26"/>
  <c r="I27"/>
  <c r="I28"/>
  <c r="I29"/>
  <c r="I30"/>
  <c r="I31"/>
  <c r="I32"/>
  <c r="I33"/>
  <c r="I34"/>
  <c r="I35"/>
  <c r="I36"/>
  <c r="I37"/>
  <c r="I38"/>
  <c r="I39"/>
  <c r="I40"/>
  <c r="I41"/>
  <c r="I42"/>
  <c r="I43"/>
  <c r="I44"/>
  <c r="I45"/>
  <c r="I46"/>
  <c r="I47"/>
  <c r="I48"/>
  <c r="I49"/>
  <c r="I50"/>
  <c r="I51"/>
  <c r="I52"/>
  <c r="I53"/>
  <c r="I15" i="12"/>
  <c r="I16"/>
  <c r="I17"/>
  <c r="I18"/>
  <c r="I19"/>
  <c r="I20"/>
  <c r="I21"/>
  <c r="I22"/>
  <c r="I23"/>
  <c r="I24"/>
  <c r="I25"/>
  <c r="I26"/>
  <c r="I27"/>
  <c r="I28"/>
  <c r="I29"/>
  <c r="I30"/>
  <c r="I31"/>
  <c r="I32"/>
  <c r="I33"/>
  <c r="I34"/>
  <c r="I35"/>
  <c r="I36"/>
  <c r="I37"/>
  <c r="I38"/>
  <c r="I39"/>
  <c r="I40"/>
  <c r="I15" i="4"/>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14"/>
  <c r="AV29" i="6" l="1"/>
  <c r="AJ29"/>
  <c r="AS29"/>
  <c r="AG29"/>
  <c r="AP29"/>
  <c r="AA29"/>
  <c r="O29"/>
  <c r="AM29"/>
  <c r="X29"/>
  <c r="L29"/>
  <c r="U29"/>
  <c r="AD29"/>
  <c r="R29"/>
  <c r="AV26" i="8"/>
  <c r="AS26"/>
  <c r="AM26"/>
  <c r="AG26"/>
  <c r="AP26"/>
  <c r="AJ26"/>
  <c r="AD26"/>
  <c r="R26"/>
  <c r="AA26"/>
  <c r="U26"/>
  <c r="L26"/>
  <c r="X26"/>
  <c r="O26"/>
  <c r="AV46" i="5"/>
  <c r="AS46"/>
  <c r="AJ46"/>
  <c r="X46"/>
  <c r="L46"/>
  <c r="AM46"/>
  <c r="AA46"/>
  <c r="O46"/>
  <c r="U46"/>
  <c r="AP46"/>
  <c r="AD46"/>
  <c r="R46"/>
  <c r="AG46"/>
  <c r="AV38"/>
  <c r="AS38"/>
  <c r="AJ38"/>
  <c r="X38"/>
  <c r="L38"/>
  <c r="AM38"/>
  <c r="AA38"/>
  <c r="O38"/>
  <c r="U38"/>
  <c r="AP38"/>
  <c r="AD38"/>
  <c r="R38"/>
  <c r="AG38"/>
  <c r="AV30"/>
  <c r="AS30"/>
  <c r="AJ30"/>
  <c r="X30"/>
  <c r="L30"/>
  <c r="AG30"/>
  <c r="AM30"/>
  <c r="AA30"/>
  <c r="O30"/>
  <c r="U30"/>
  <c r="AP30"/>
  <c r="AD30"/>
  <c r="R30"/>
  <c r="AV22"/>
  <c r="AS22"/>
  <c r="AJ22"/>
  <c r="X22"/>
  <c r="L22"/>
  <c r="AM22"/>
  <c r="AA22"/>
  <c r="O22"/>
  <c r="U22"/>
  <c r="AD22"/>
  <c r="R22"/>
  <c r="AP22"/>
  <c r="AG22"/>
  <c r="AV14" i="6"/>
  <c r="AJ14"/>
  <c r="X14"/>
  <c r="L14"/>
  <c r="AS14"/>
  <c r="AG14"/>
  <c r="U14"/>
  <c r="AP14"/>
  <c r="AD14"/>
  <c r="R14"/>
  <c r="AA14"/>
  <c r="AM14"/>
  <c r="O14"/>
  <c r="AS36"/>
  <c r="AG36"/>
  <c r="AP36"/>
  <c r="AM36"/>
  <c r="X36"/>
  <c r="L36"/>
  <c r="U36"/>
  <c r="AD36"/>
  <c r="R36"/>
  <c r="AA36"/>
  <c r="AV36"/>
  <c r="O36"/>
  <c r="AJ36"/>
  <c r="AS28"/>
  <c r="AG28"/>
  <c r="AP28"/>
  <c r="AD28"/>
  <c r="AM28"/>
  <c r="X28"/>
  <c r="L28"/>
  <c r="U28"/>
  <c r="AV28"/>
  <c r="AJ28"/>
  <c r="R28"/>
  <c r="O28"/>
  <c r="AA28"/>
  <c r="AS20"/>
  <c r="AG20"/>
  <c r="AP20"/>
  <c r="AD20"/>
  <c r="AM20"/>
  <c r="X20"/>
  <c r="L20"/>
  <c r="AV20"/>
  <c r="AJ20"/>
  <c r="U20"/>
  <c r="R20"/>
  <c r="AA20"/>
  <c r="O20"/>
  <c r="AP45" i="7"/>
  <c r="AD45"/>
  <c r="R45"/>
  <c r="AM45"/>
  <c r="AA45"/>
  <c r="O45"/>
  <c r="AV45"/>
  <c r="AJ45"/>
  <c r="X45"/>
  <c r="L45"/>
  <c r="AS45"/>
  <c r="U45"/>
  <c r="AG45"/>
  <c r="AP37"/>
  <c r="AD37"/>
  <c r="R37"/>
  <c r="AM37"/>
  <c r="AA37"/>
  <c r="O37"/>
  <c r="AV37"/>
  <c r="AJ37"/>
  <c r="X37"/>
  <c r="L37"/>
  <c r="AS37"/>
  <c r="U37"/>
  <c r="AG37"/>
  <c r="AP29"/>
  <c r="AD29"/>
  <c r="R29"/>
  <c r="AM29"/>
  <c r="AA29"/>
  <c r="O29"/>
  <c r="AV29"/>
  <c r="AJ29"/>
  <c r="X29"/>
  <c r="L29"/>
  <c r="U29"/>
  <c r="AG29"/>
  <c r="AS29"/>
  <c r="AP21"/>
  <c r="AD21"/>
  <c r="R21"/>
  <c r="AM21"/>
  <c r="AA21"/>
  <c r="O21"/>
  <c r="AV21"/>
  <c r="AJ21"/>
  <c r="X21"/>
  <c r="L21"/>
  <c r="AG21"/>
  <c r="AS21"/>
  <c r="U21"/>
  <c r="AV89" i="8"/>
  <c r="AP89"/>
  <c r="AS89"/>
  <c r="AJ89"/>
  <c r="AG89"/>
  <c r="AA89"/>
  <c r="U89"/>
  <c r="R89"/>
  <c r="AD89"/>
  <c r="X89"/>
  <c r="L89"/>
  <c r="AM89"/>
  <c r="O89"/>
  <c r="AV81"/>
  <c r="AP81"/>
  <c r="AJ81"/>
  <c r="AA81"/>
  <c r="U81"/>
  <c r="AS81"/>
  <c r="AM81"/>
  <c r="AD81"/>
  <c r="X81"/>
  <c r="AG81"/>
  <c r="L81"/>
  <c r="R81"/>
  <c r="O81"/>
  <c r="AV73"/>
  <c r="AP73"/>
  <c r="AS73"/>
  <c r="AJ73"/>
  <c r="AA73"/>
  <c r="U73"/>
  <c r="AM73"/>
  <c r="AG73"/>
  <c r="AD73"/>
  <c r="X73"/>
  <c r="L73"/>
  <c r="R73"/>
  <c r="O73"/>
  <c r="AP65"/>
  <c r="AV65"/>
  <c r="AJ65"/>
  <c r="AM65"/>
  <c r="AA65"/>
  <c r="U65"/>
  <c r="AS65"/>
  <c r="AG65"/>
  <c r="AD65"/>
  <c r="X65"/>
  <c r="L65"/>
  <c r="R65"/>
  <c r="O65"/>
  <c r="AV57"/>
  <c r="AP57"/>
  <c r="AM57"/>
  <c r="AS57"/>
  <c r="AJ57"/>
  <c r="AG57"/>
  <c r="AA57"/>
  <c r="U57"/>
  <c r="AD57"/>
  <c r="X57"/>
  <c r="L57"/>
  <c r="R57"/>
  <c r="O57"/>
  <c r="AV49"/>
  <c r="AP49"/>
  <c r="AJ49"/>
  <c r="AM49"/>
  <c r="AS49"/>
  <c r="AA49"/>
  <c r="U49"/>
  <c r="AD49"/>
  <c r="X49"/>
  <c r="L49"/>
  <c r="R49"/>
  <c r="O49"/>
  <c r="AG49"/>
  <c r="AV41"/>
  <c r="AP41"/>
  <c r="AM41"/>
  <c r="AS41"/>
  <c r="AJ41"/>
  <c r="AA41"/>
  <c r="U41"/>
  <c r="AG41"/>
  <c r="AD41"/>
  <c r="X41"/>
  <c r="L41"/>
  <c r="R41"/>
  <c r="O41"/>
  <c r="AV33"/>
  <c r="AP33"/>
  <c r="AJ33"/>
  <c r="AD33"/>
  <c r="AM33"/>
  <c r="AA33"/>
  <c r="U33"/>
  <c r="AG33"/>
  <c r="X33"/>
  <c r="AS33"/>
  <c r="L33"/>
  <c r="O33"/>
  <c r="R33"/>
  <c r="AV25"/>
  <c r="AP25"/>
  <c r="AM25"/>
  <c r="AS25"/>
  <c r="AJ25"/>
  <c r="AD25"/>
  <c r="AG25"/>
  <c r="AA25"/>
  <c r="U25"/>
  <c r="X25"/>
  <c r="L25"/>
  <c r="R25"/>
  <c r="O25"/>
  <c r="AV17"/>
  <c r="AP17"/>
  <c r="AJ17"/>
  <c r="AD17"/>
  <c r="AM17"/>
  <c r="AA17"/>
  <c r="U17"/>
  <c r="AS17"/>
  <c r="X17"/>
  <c r="L17"/>
  <c r="R17"/>
  <c r="AG17"/>
  <c r="O17"/>
  <c r="AP34" i="9"/>
  <c r="AM34"/>
  <c r="AV34"/>
  <c r="AJ34"/>
  <c r="X34"/>
  <c r="L34"/>
  <c r="AG34"/>
  <c r="U34"/>
  <c r="O34"/>
  <c r="AS34"/>
  <c r="AA34"/>
  <c r="R34"/>
  <c r="AD34"/>
  <c r="AP26"/>
  <c r="AM26"/>
  <c r="AV26"/>
  <c r="AJ26"/>
  <c r="X26"/>
  <c r="L26"/>
  <c r="AG26"/>
  <c r="U26"/>
  <c r="AS26"/>
  <c r="AD26"/>
  <c r="O26"/>
  <c r="R26"/>
  <c r="AA26"/>
  <c r="AP18"/>
  <c r="AM18"/>
  <c r="AV18"/>
  <c r="AJ18"/>
  <c r="X18"/>
  <c r="L18"/>
  <c r="AS18"/>
  <c r="AG18"/>
  <c r="U18"/>
  <c r="O18"/>
  <c r="AA18"/>
  <c r="R18"/>
  <c r="AD18"/>
  <c r="AP30" i="10"/>
  <c r="AD30"/>
  <c r="R30"/>
  <c r="AS30"/>
  <c r="AG30"/>
  <c r="U30"/>
  <c r="AV30"/>
  <c r="AJ30"/>
  <c r="X30"/>
  <c r="L30"/>
  <c r="O30"/>
  <c r="AA30"/>
  <c r="AM30"/>
  <c r="AP22"/>
  <c r="AD22"/>
  <c r="R22"/>
  <c r="AS22"/>
  <c r="AG22"/>
  <c r="U22"/>
  <c r="AV22"/>
  <c r="AJ22"/>
  <c r="X22"/>
  <c r="L22"/>
  <c r="O22"/>
  <c r="AA22"/>
  <c r="AM22"/>
  <c r="AV21" i="13"/>
  <c r="AP21"/>
  <c r="AJ21"/>
  <c r="AD21"/>
  <c r="X21"/>
  <c r="R21"/>
  <c r="L21"/>
  <c r="AG21"/>
  <c r="O21"/>
  <c r="AS21"/>
  <c r="AA21"/>
  <c r="U21"/>
  <c r="AM21"/>
  <c r="AV39" i="5"/>
  <c r="AS39"/>
  <c r="AG39"/>
  <c r="U39"/>
  <c r="AD39"/>
  <c r="AJ39"/>
  <c r="X39"/>
  <c r="L39"/>
  <c r="R39"/>
  <c r="AM39"/>
  <c r="AA39"/>
  <c r="O39"/>
  <c r="AP39"/>
  <c r="AS46" i="7"/>
  <c r="AG46"/>
  <c r="U46"/>
  <c r="AP46"/>
  <c r="AD46"/>
  <c r="R46"/>
  <c r="AM46"/>
  <c r="AA46"/>
  <c r="O46"/>
  <c r="L46"/>
  <c r="AV46"/>
  <c r="X46"/>
  <c r="AJ46"/>
  <c r="AV50" i="8"/>
  <c r="AS50"/>
  <c r="AM50"/>
  <c r="AG50"/>
  <c r="AJ50"/>
  <c r="AA50"/>
  <c r="U50"/>
  <c r="AP50"/>
  <c r="AD50"/>
  <c r="X50"/>
  <c r="L50"/>
  <c r="R50"/>
  <c r="O50"/>
  <c r="AS53" i="5"/>
  <c r="AV53"/>
  <c r="AM53"/>
  <c r="AA53"/>
  <c r="O53"/>
  <c r="X53"/>
  <c r="L53"/>
  <c r="AP53"/>
  <c r="AD53"/>
  <c r="R53"/>
  <c r="AG53"/>
  <c r="U53"/>
  <c r="AJ53"/>
  <c r="AS45"/>
  <c r="AM45"/>
  <c r="AA45"/>
  <c r="O45"/>
  <c r="AP45"/>
  <c r="AD45"/>
  <c r="R45"/>
  <c r="X45"/>
  <c r="AG45"/>
  <c r="U45"/>
  <c r="L45"/>
  <c r="AV45"/>
  <c r="AJ45"/>
  <c r="AS37"/>
  <c r="AM37"/>
  <c r="AA37"/>
  <c r="O37"/>
  <c r="AP37"/>
  <c r="AD37"/>
  <c r="R37"/>
  <c r="X37"/>
  <c r="L37"/>
  <c r="AV37"/>
  <c r="AG37"/>
  <c r="U37"/>
  <c r="AJ37"/>
  <c r="AM29"/>
  <c r="AA29"/>
  <c r="O29"/>
  <c r="AV29"/>
  <c r="AP29"/>
  <c r="AD29"/>
  <c r="R29"/>
  <c r="X29"/>
  <c r="AS29"/>
  <c r="AG29"/>
  <c r="U29"/>
  <c r="L29"/>
  <c r="AJ29"/>
  <c r="AP21"/>
  <c r="AV21"/>
  <c r="AS21"/>
  <c r="AM21"/>
  <c r="AA21"/>
  <c r="O21"/>
  <c r="L21"/>
  <c r="AD21"/>
  <c r="R21"/>
  <c r="X21"/>
  <c r="AG21"/>
  <c r="U21"/>
  <c r="AJ21"/>
  <c r="AP43" i="6"/>
  <c r="AM43"/>
  <c r="AV43"/>
  <c r="AJ43"/>
  <c r="U43"/>
  <c r="AS43"/>
  <c r="AD43"/>
  <c r="R43"/>
  <c r="AG43"/>
  <c r="AA43"/>
  <c r="O43"/>
  <c r="L43"/>
  <c r="X43"/>
  <c r="AP35"/>
  <c r="AM35"/>
  <c r="AV35"/>
  <c r="AJ35"/>
  <c r="AS35"/>
  <c r="U35"/>
  <c r="AG35"/>
  <c r="AD35"/>
  <c r="R35"/>
  <c r="AA35"/>
  <c r="O35"/>
  <c r="X35"/>
  <c r="L35"/>
  <c r="AP27"/>
  <c r="AD27"/>
  <c r="AM27"/>
  <c r="AV27"/>
  <c r="AJ27"/>
  <c r="AG27"/>
  <c r="U27"/>
  <c r="R27"/>
  <c r="AA27"/>
  <c r="O27"/>
  <c r="X27"/>
  <c r="L27"/>
  <c r="AS27"/>
  <c r="AP19"/>
  <c r="AD19"/>
  <c r="AM19"/>
  <c r="AV19"/>
  <c r="AJ19"/>
  <c r="U19"/>
  <c r="R19"/>
  <c r="AS19"/>
  <c r="AA19"/>
  <c r="O19"/>
  <c r="X19"/>
  <c r="L19"/>
  <c r="AG19"/>
  <c r="AM44" i="7"/>
  <c r="AA44"/>
  <c r="O44"/>
  <c r="AV44"/>
  <c r="AJ44"/>
  <c r="X44"/>
  <c r="L44"/>
  <c r="AS44"/>
  <c r="AG44"/>
  <c r="U44"/>
  <c r="AP44"/>
  <c r="R44"/>
  <c r="AD44"/>
  <c r="AM36"/>
  <c r="AA36"/>
  <c r="O36"/>
  <c r="AV36"/>
  <c r="AJ36"/>
  <c r="X36"/>
  <c r="L36"/>
  <c r="AS36"/>
  <c r="AG36"/>
  <c r="U36"/>
  <c r="AP36"/>
  <c r="R36"/>
  <c r="AD36"/>
  <c r="AM28"/>
  <c r="AA28"/>
  <c r="O28"/>
  <c r="AV28"/>
  <c r="AJ28"/>
  <c r="X28"/>
  <c r="L28"/>
  <c r="AS28"/>
  <c r="AG28"/>
  <c r="U28"/>
  <c r="R28"/>
  <c r="AD28"/>
  <c r="AP28"/>
  <c r="AM20"/>
  <c r="AA20"/>
  <c r="O20"/>
  <c r="AV20"/>
  <c r="AJ20"/>
  <c r="X20"/>
  <c r="L20"/>
  <c r="AS20"/>
  <c r="AG20"/>
  <c r="U20"/>
  <c r="AD20"/>
  <c r="AP20"/>
  <c r="R20"/>
  <c r="AV88" i="8"/>
  <c r="AP88"/>
  <c r="AS88"/>
  <c r="AJ88"/>
  <c r="AM88"/>
  <c r="AG88"/>
  <c r="AD88"/>
  <c r="X88"/>
  <c r="R88"/>
  <c r="O88"/>
  <c r="AA88"/>
  <c r="U88"/>
  <c r="L88"/>
  <c r="AV80"/>
  <c r="AP80"/>
  <c r="AJ80"/>
  <c r="AS80"/>
  <c r="AM80"/>
  <c r="AG80"/>
  <c r="AD80"/>
  <c r="X80"/>
  <c r="R80"/>
  <c r="AA80"/>
  <c r="O80"/>
  <c r="U80"/>
  <c r="L80"/>
  <c r="AV72"/>
  <c r="AP72"/>
  <c r="AS72"/>
  <c r="AJ72"/>
  <c r="AM72"/>
  <c r="AG72"/>
  <c r="AD72"/>
  <c r="X72"/>
  <c r="AA72"/>
  <c r="R72"/>
  <c r="U72"/>
  <c r="O72"/>
  <c r="L72"/>
  <c r="AP64"/>
  <c r="AV64"/>
  <c r="AJ64"/>
  <c r="AS64"/>
  <c r="AM64"/>
  <c r="AG64"/>
  <c r="AD64"/>
  <c r="X64"/>
  <c r="U64"/>
  <c r="R64"/>
  <c r="O64"/>
  <c r="AA64"/>
  <c r="L64"/>
  <c r="AP56"/>
  <c r="AV56"/>
  <c r="AS56"/>
  <c r="AJ56"/>
  <c r="AG56"/>
  <c r="AD56"/>
  <c r="X56"/>
  <c r="AM56"/>
  <c r="R56"/>
  <c r="O56"/>
  <c r="AA56"/>
  <c r="U56"/>
  <c r="L56"/>
  <c r="AP48"/>
  <c r="AV48"/>
  <c r="AJ48"/>
  <c r="AM48"/>
  <c r="AS48"/>
  <c r="AG48"/>
  <c r="AD48"/>
  <c r="X48"/>
  <c r="R48"/>
  <c r="AA48"/>
  <c r="O48"/>
  <c r="U48"/>
  <c r="L48"/>
  <c r="AP40"/>
  <c r="AV40"/>
  <c r="AS40"/>
  <c r="AJ40"/>
  <c r="AG40"/>
  <c r="AD40"/>
  <c r="X40"/>
  <c r="AM40"/>
  <c r="AA40"/>
  <c r="R40"/>
  <c r="U40"/>
  <c r="O40"/>
  <c r="L40"/>
  <c r="AP32"/>
  <c r="AV32"/>
  <c r="AJ32"/>
  <c r="AD32"/>
  <c r="AM32"/>
  <c r="AS32"/>
  <c r="AG32"/>
  <c r="X32"/>
  <c r="R32"/>
  <c r="U32"/>
  <c r="O32"/>
  <c r="AA32"/>
  <c r="L32"/>
  <c r="AP24"/>
  <c r="AV24"/>
  <c r="AS24"/>
  <c r="AJ24"/>
  <c r="AD24"/>
  <c r="AG24"/>
  <c r="AM24"/>
  <c r="X24"/>
  <c r="R24"/>
  <c r="O24"/>
  <c r="AA24"/>
  <c r="L24"/>
  <c r="U24"/>
  <c r="AP16"/>
  <c r="AV16"/>
  <c r="AJ16"/>
  <c r="AD16"/>
  <c r="AM16"/>
  <c r="AS16"/>
  <c r="AG16"/>
  <c r="X16"/>
  <c r="R16"/>
  <c r="AA16"/>
  <c r="O16"/>
  <c r="U16"/>
  <c r="L16"/>
  <c r="AM33" i="9"/>
  <c r="AV33"/>
  <c r="AJ33"/>
  <c r="AS33"/>
  <c r="AG33"/>
  <c r="U33"/>
  <c r="AD33"/>
  <c r="R33"/>
  <c r="AP33"/>
  <c r="AA33"/>
  <c r="L33"/>
  <c r="X33"/>
  <c r="O33"/>
  <c r="AM25"/>
  <c r="AV25"/>
  <c r="AJ25"/>
  <c r="AS25"/>
  <c r="AG25"/>
  <c r="U25"/>
  <c r="AP25"/>
  <c r="AD25"/>
  <c r="R25"/>
  <c r="L25"/>
  <c r="X25"/>
  <c r="O25"/>
  <c r="AA25"/>
  <c r="AM17"/>
  <c r="AV17"/>
  <c r="AJ17"/>
  <c r="AS17"/>
  <c r="AP17"/>
  <c r="AG17"/>
  <c r="U17"/>
  <c r="AD17"/>
  <c r="R17"/>
  <c r="AA17"/>
  <c r="L17"/>
  <c r="X17"/>
  <c r="O17"/>
  <c r="AS29" i="10"/>
  <c r="AG29"/>
  <c r="U29"/>
  <c r="AV29"/>
  <c r="AJ29"/>
  <c r="X29"/>
  <c r="L29"/>
  <c r="AM29"/>
  <c r="AA29"/>
  <c r="O29"/>
  <c r="R29"/>
  <c r="AD29"/>
  <c r="AP29"/>
  <c r="AS21"/>
  <c r="AG21"/>
  <c r="U21"/>
  <c r="AV21"/>
  <c r="AJ21"/>
  <c r="X21"/>
  <c r="L21"/>
  <c r="AM21"/>
  <c r="AA21"/>
  <c r="O21"/>
  <c r="AD21"/>
  <c r="AP21"/>
  <c r="R21"/>
  <c r="AV28" i="13"/>
  <c r="AP28"/>
  <c r="AJ28"/>
  <c r="AD28"/>
  <c r="X28"/>
  <c r="R28"/>
  <c r="L28"/>
  <c r="AS28"/>
  <c r="AM28"/>
  <c r="AG28"/>
  <c r="AA28"/>
  <c r="U28"/>
  <c r="O28"/>
  <c r="AV20"/>
  <c r="AP20"/>
  <c r="AJ20"/>
  <c r="AD20"/>
  <c r="X20"/>
  <c r="R20"/>
  <c r="L20"/>
  <c r="AS20"/>
  <c r="AM20"/>
  <c r="AG20"/>
  <c r="AA20"/>
  <c r="U20"/>
  <c r="O20"/>
  <c r="AV15" i="5"/>
  <c r="AS15"/>
  <c r="AG15"/>
  <c r="U15"/>
  <c r="AD15"/>
  <c r="AJ15"/>
  <c r="X15"/>
  <c r="L15"/>
  <c r="R15"/>
  <c r="AP15"/>
  <c r="AM15"/>
  <c r="AA15"/>
  <c r="O15"/>
  <c r="AS74" i="8"/>
  <c r="AM74"/>
  <c r="AG74"/>
  <c r="AP74"/>
  <c r="AV74"/>
  <c r="AJ74"/>
  <c r="AA74"/>
  <c r="U74"/>
  <c r="X74"/>
  <c r="L74"/>
  <c r="R74"/>
  <c r="AD74"/>
  <c r="O74"/>
  <c r="AV52" i="5"/>
  <c r="AP52"/>
  <c r="AD52"/>
  <c r="R52"/>
  <c r="O52"/>
  <c r="AG52"/>
  <c r="U52"/>
  <c r="AA52"/>
  <c r="AS52"/>
  <c r="AJ52"/>
  <c r="X52"/>
  <c r="L52"/>
  <c r="AM52"/>
  <c r="AV44"/>
  <c r="AP44"/>
  <c r="AD44"/>
  <c r="R44"/>
  <c r="O44"/>
  <c r="AS44"/>
  <c r="AG44"/>
  <c r="U44"/>
  <c r="AA44"/>
  <c r="AJ44"/>
  <c r="X44"/>
  <c r="L44"/>
  <c r="AM44"/>
  <c r="AV36"/>
  <c r="AP36"/>
  <c r="AD36"/>
  <c r="R36"/>
  <c r="O36"/>
  <c r="AG36"/>
  <c r="U36"/>
  <c r="AA36"/>
  <c r="AJ36"/>
  <c r="X36"/>
  <c r="L36"/>
  <c r="AS36"/>
  <c r="AM36"/>
  <c r="AV28"/>
  <c r="AP28"/>
  <c r="AD28"/>
  <c r="R28"/>
  <c r="O28"/>
  <c r="AS28"/>
  <c r="AG28"/>
  <c r="U28"/>
  <c r="AA28"/>
  <c r="AJ28"/>
  <c r="X28"/>
  <c r="L28"/>
  <c r="AM28"/>
  <c r="AP20"/>
  <c r="AV20"/>
  <c r="AD20"/>
  <c r="R20"/>
  <c r="AG20"/>
  <c r="U20"/>
  <c r="O20"/>
  <c r="AA20"/>
  <c r="AJ20"/>
  <c r="X20"/>
  <c r="L20"/>
  <c r="AS20"/>
  <c r="AM20"/>
  <c r="AM42" i="6"/>
  <c r="AV42"/>
  <c r="AJ42"/>
  <c r="AS42"/>
  <c r="AG42"/>
  <c r="AD42"/>
  <c r="R42"/>
  <c r="AA42"/>
  <c r="O42"/>
  <c r="X42"/>
  <c r="L42"/>
  <c r="U42"/>
  <c r="AP42"/>
  <c r="AM34"/>
  <c r="AV34"/>
  <c r="AJ34"/>
  <c r="AS34"/>
  <c r="AG34"/>
  <c r="AD34"/>
  <c r="R34"/>
  <c r="AA34"/>
  <c r="O34"/>
  <c r="AP34"/>
  <c r="X34"/>
  <c r="L34"/>
  <c r="U34"/>
  <c r="AM26"/>
  <c r="AV26"/>
  <c r="AJ26"/>
  <c r="AS26"/>
  <c r="AG26"/>
  <c r="R26"/>
  <c r="AP26"/>
  <c r="AD26"/>
  <c r="AA26"/>
  <c r="O26"/>
  <c r="X26"/>
  <c r="L26"/>
  <c r="U26"/>
  <c r="AM18"/>
  <c r="AV18"/>
  <c r="AJ18"/>
  <c r="AS18"/>
  <c r="AG18"/>
  <c r="AP18"/>
  <c r="AD18"/>
  <c r="R18"/>
  <c r="AA18"/>
  <c r="O18"/>
  <c r="X18"/>
  <c r="L18"/>
  <c r="U18"/>
  <c r="AV43" i="7"/>
  <c r="AJ43"/>
  <c r="X43"/>
  <c r="L43"/>
  <c r="AS43"/>
  <c r="AG43"/>
  <c r="U43"/>
  <c r="AP43"/>
  <c r="AD43"/>
  <c r="R43"/>
  <c r="AM43"/>
  <c r="O43"/>
  <c r="AA43"/>
  <c r="AV35"/>
  <c r="AJ35"/>
  <c r="X35"/>
  <c r="L35"/>
  <c r="AS35"/>
  <c r="AG35"/>
  <c r="U35"/>
  <c r="AP35"/>
  <c r="AD35"/>
  <c r="R35"/>
  <c r="AM35"/>
  <c r="O35"/>
  <c r="AA35"/>
  <c r="AV27"/>
  <c r="AJ27"/>
  <c r="X27"/>
  <c r="L27"/>
  <c r="AS27"/>
  <c r="AG27"/>
  <c r="U27"/>
  <c r="AP27"/>
  <c r="AD27"/>
  <c r="R27"/>
  <c r="O27"/>
  <c r="AA27"/>
  <c r="AM27"/>
  <c r="AV19"/>
  <c r="AJ19"/>
  <c r="X19"/>
  <c r="L19"/>
  <c r="AS19"/>
  <c r="AG19"/>
  <c r="U19"/>
  <c r="AP19"/>
  <c r="AD19"/>
  <c r="R19"/>
  <c r="AA19"/>
  <c r="AM19"/>
  <c r="O19"/>
  <c r="AS87" i="8"/>
  <c r="AV87"/>
  <c r="AM87"/>
  <c r="AG87"/>
  <c r="AJ87"/>
  <c r="AD87"/>
  <c r="X87"/>
  <c r="AA87"/>
  <c r="U87"/>
  <c r="O87"/>
  <c r="AP87"/>
  <c r="L87"/>
  <c r="R87"/>
  <c r="AS79"/>
  <c r="AP79"/>
  <c r="AM79"/>
  <c r="AG79"/>
  <c r="AV79"/>
  <c r="AD79"/>
  <c r="X79"/>
  <c r="AA79"/>
  <c r="U79"/>
  <c r="AJ79"/>
  <c r="O79"/>
  <c r="L79"/>
  <c r="R79"/>
  <c r="AS71"/>
  <c r="AV71"/>
  <c r="AM71"/>
  <c r="AG71"/>
  <c r="AD71"/>
  <c r="X71"/>
  <c r="AP71"/>
  <c r="AJ71"/>
  <c r="AA71"/>
  <c r="U71"/>
  <c r="O71"/>
  <c r="L71"/>
  <c r="R71"/>
  <c r="AS63"/>
  <c r="AP63"/>
  <c r="AM63"/>
  <c r="AG63"/>
  <c r="AD63"/>
  <c r="X63"/>
  <c r="AJ63"/>
  <c r="AV63"/>
  <c r="AA63"/>
  <c r="U63"/>
  <c r="O63"/>
  <c r="L63"/>
  <c r="R63"/>
  <c r="AS55"/>
  <c r="AM55"/>
  <c r="AV55"/>
  <c r="AG55"/>
  <c r="AJ55"/>
  <c r="AD55"/>
  <c r="X55"/>
  <c r="AP55"/>
  <c r="AA55"/>
  <c r="U55"/>
  <c r="O55"/>
  <c r="L55"/>
  <c r="R55"/>
  <c r="AS47"/>
  <c r="AM47"/>
  <c r="AP47"/>
  <c r="AG47"/>
  <c r="AV47"/>
  <c r="AD47"/>
  <c r="X47"/>
  <c r="AA47"/>
  <c r="U47"/>
  <c r="O47"/>
  <c r="L47"/>
  <c r="R47"/>
  <c r="AJ47"/>
  <c r="AS39"/>
  <c r="AM39"/>
  <c r="AV39"/>
  <c r="AG39"/>
  <c r="AP39"/>
  <c r="AD39"/>
  <c r="X39"/>
  <c r="AJ39"/>
  <c r="AA39"/>
  <c r="U39"/>
  <c r="O39"/>
  <c r="L39"/>
  <c r="R39"/>
  <c r="AS31"/>
  <c r="AM31"/>
  <c r="AV31"/>
  <c r="AP31"/>
  <c r="AG31"/>
  <c r="X31"/>
  <c r="AJ31"/>
  <c r="R31"/>
  <c r="AD31"/>
  <c r="AA31"/>
  <c r="U31"/>
  <c r="O31"/>
  <c r="L31"/>
  <c r="AS23"/>
  <c r="AM23"/>
  <c r="AV23"/>
  <c r="AG23"/>
  <c r="AJ23"/>
  <c r="X23"/>
  <c r="AD23"/>
  <c r="R23"/>
  <c r="AA23"/>
  <c r="U23"/>
  <c r="O23"/>
  <c r="AP23"/>
  <c r="L23"/>
  <c r="AM14" i="9"/>
  <c r="AA14"/>
  <c r="O14"/>
  <c r="AV14"/>
  <c r="AJ14"/>
  <c r="X14"/>
  <c r="L14"/>
  <c r="AP14"/>
  <c r="U14"/>
  <c r="AG14"/>
  <c r="R14"/>
  <c r="AD14"/>
  <c r="AS14"/>
  <c r="AV32"/>
  <c r="AJ32"/>
  <c r="AS32"/>
  <c r="AP32"/>
  <c r="AD32"/>
  <c r="R32"/>
  <c r="AM32"/>
  <c r="AA32"/>
  <c r="O32"/>
  <c r="U32"/>
  <c r="L32"/>
  <c r="AG32"/>
  <c r="X32"/>
  <c r="AV24"/>
  <c r="AJ24"/>
  <c r="AS24"/>
  <c r="AP24"/>
  <c r="AM24"/>
  <c r="AD24"/>
  <c r="R24"/>
  <c r="AA24"/>
  <c r="O24"/>
  <c r="AG24"/>
  <c r="X24"/>
  <c r="L24"/>
  <c r="U24"/>
  <c r="AV16"/>
  <c r="AJ16"/>
  <c r="AS16"/>
  <c r="AP16"/>
  <c r="AD16"/>
  <c r="R16"/>
  <c r="AA16"/>
  <c r="O16"/>
  <c r="U16"/>
  <c r="L16"/>
  <c r="AM16"/>
  <c r="AG16"/>
  <c r="X16"/>
  <c r="AV28" i="10"/>
  <c r="AJ28"/>
  <c r="X28"/>
  <c r="L28"/>
  <c r="AM28"/>
  <c r="AA28"/>
  <c r="O28"/>
  <c r="AP28"/>
  <c r="AD28"/>
  <c r="R28"/>
  <c r="U28"/>
  <c r="AG28"/>
  <c r="AS28"/>
  <c r="AV20"/>
  <c r="AJ20"/>
  <c r="X20"/>
  <c r="L20"/>
  <c r="AM20"/>
  <c r="AA20"/>
  <c r="O20"/>
  <c r="AP20"/>
  <c r="AD20"/>
  <c r="R20"/>
  <c r="AS20"/>
  <c r="AG20"/>
  <c r="U20"/>
  <c r="AS27" i="13"/>
  <c r="AM27"/>
  <c r="AG27"/>
  <c r="AA27"/>
  <c r="U27"/>
  <c r="O27"/>
  <c r="AV27"/>
  <c r="AD27"/>
  <c r="L27"/>
  <c r="AP27"/>
  <c r="X27"/>
  <c r="AJ27"/>
  <c r="R27"/>
  <c r="AS19"/>
  <c r="AM19"/>
  <c r="AG19"/>
  <c r="AA19"/>
  <c r="U19"/>
  <c r="O19"/>
  <c r="AD19"/>
  <c r="L19"/>
  <c r="AP19"/>
  <c r="X19"/>
  <c r="AJ19"/>
  <c r="AV19"/>
  <c r="R19"/>
  <c r="AV37" i="6"/>
  <c r="AJ37"/>
  <c r="AS37"/>
  <c r="AG37"/>
  <c r="AP37"/>
  <c r="AA37"/>
  <c r="O37"/>
  <c r="X37"/>
  <c r="L37"/>
  <c r="AM37"/>
  <c r="U37"/>
  <c r="R37"/>
  <c r="AD37"/>
  <c r="AS38" i="7"/>
  <c r="AG38"/>
  <c r="U38"/>
  <c r="AP38"/>
  <c r="AD38"/>
  <c r="R38"/>
  <c r="AM38"/>
  <c r="AA38"/>
  <c r="O38"/>
  <c r="AV38"/>
  <c r="X38"/>
  <c r="AJ38"/>
  <c r="L38"/>
  <c r="AV66" i="8"/>
  <c r="AS66"/>
  <c r="AM66"/>
  <c r="AG66"/>
  <c r="AJ66"/>
  <c r="AA66"/>
  <c r="U66"/>
  <c r="L66"/>
  <c r="AD66"/>
  <c r="R66"/>
  <c r="AP66"/>
  <c r="O66"/>
  <c r="X66"/>
  <c r="AV18"/>
  <c r="AS18"/>
  <c r="AM18"/>
  <c r="AG18"/>
  <c r="AJ18"/>
  <c r="AD18"/>
  <c r="AP18"/>
  <c r="R18"/>
  <c r="AA18"/>
  <c r="U18"/>
  <c r="X18"/>
  <c r="L18"/>
  <c r="O18"/>
  <c r="AM15" i="10"/>
  <c r="AA15"/>
  <c r="O15"/>
  <c r="AP15"/>
  <c r="AD15"/>
  <c r="R15"/>
  <c r="AS15"/>
  <c r="AG15"/>
  <c r="U15"/>
  <c r="X15"/>
  <c r="AJ15"/>
  <c r="AV15"/>
  <c r="L15"/>
  <c r="AV43" i="5"/>
  <c r="AS43"/>
  <c r="AG43"/>
  <c r="U43"/>
  <c r="AJ43"/>
  <c r="X43"/>
  <c r="L43"/>
  <c r="AD43"/>
  <c r="AM43"/>
  <c r="AA43"/>
  <c r="O43"/>
  <c r="R43"/>
  <c r="AP43"/>
  <c r="AV27"/>
  <c r="AS27"/>
  <c r="AG27"/>
  <c r="U27"/>
  <c r="R27"/>
  <c r="AJ27"/>
  <c r="X27"/>
  <c r="L27"/>
  <c r="AD27"/>
  <c r="AM27"/>
  <c r="AA27"/>
  <c r="O27"/>
  <c r="AP27"/>
  <c r="AV19"/>
  <c r="AS19"/>
  <c r="AG19"/>
  <c r="U19"/>
  <c r="R19"/>
  <c r="AP19"/>
  <c r="AJ19"/>
  <c r="X19"/>
  <c r="L19"/>
  <c r="AD19"/>
  <c r="AM19"/>
  <c r="AA19"/>
  <c r="O19"/>
  <c r="AV33" i="6"/>
  <c r="AJ33"/>
  <c r="AS33"/>
  <c r="AG33"/>
  <c r="AP33"/>
  <c r="AA33"/>
  <c r="O33"/>
  <c r="X33"/>
  <c r="L33"/>
  <c r="U33"/>
  <c r="AD33"/>
  <c r="R33"/>
  <c r="AM33"/>
  <c r="AV25"/>
  <c r="AJ25"/>
  <c r="AS25"/>
  <c r="AG25"/>
  <c r="AP25"/>
  <c r="AD25"/>
  <c r="AA25"/>
  <c r="O25"/>
  <c r="X25"/>
  <c r="L25"/>
  <c r="AM25"/>
  <c r="U25"/>
  <c r="R25"/>
  <c r="AV17"/>
  <c r="AJ17"/>
  <c r="AS17"/>
  <c r="AG17"/>
  <c r="AP17"/>
  <c r="AD17"/>
  <c r="AA17"/>
  <c r="O17"/>
  <c r="AM17"/>
  <c r="X17"/>
  <c r="L17"/>
  <c r="U17"/>
  <c r="R17"/>
  <c r="AS42" i="7"/>
  <c r="AG42"/>
  <c r="U42"/>
  <c r="AP42"/>
  <c r="AD42"/>
  <c r="R42"/>
  <c r="AM42"/>
  <c r="AA42"/>
  <c r="O42"/>
  <c r="AJ42"/>
  <c r="L42"/>
  <c r="AV42"/>
  <c r="X42"/>
  <c r="AS34"/>
  <c r="AG34"/>
  <c r="U34"/>
  <c r="AP34"/>
  <c r="AD34"/>
  <c r="R34"/>
  <c r="AM34"/>
  <c r="AA34"/>
  <c r="O34"/>
  <c r="AJ34"/>
  <c r="L34"/>
  <c r="AV34"/>
  <c r="X34"/>
  <c r="AS26"/>
  <c r="AG26"/>
  <c r="U26"/>
  <c r="AP26"/>
  <c r="AD26"/>
  <c r="R26"/>
  <c r="AM26"/>
  <c r="AA26"/>
  <c r="O26"/>
  <c r="L26"/>
  <c r="AV26"/>
  <c r="X26"/>
  <c r="AJ26"/>
  <c r="AS18"/>
  <c r="AG18"/>
  <c r="U18"/>
  <c r="AP18"/>
  <c r="AD18"/>
  <c r="R18"/>
  <c r="AM18"/>
  <c r="AA18"/>
  <c r="O18"/>
  <c r="X18"/>
  <c r="AJ18"/>
  <c r="AV18"/>
  <c r="L18"/>
  <c r="AS86" i="8"/>
  <c r="AM86"/>
  <c r="AG86"/>
  <c r="AP86"/>
  <c r="AJ86"/>
  <c r="AA86"/>
  <c r="U86"/>
  <c r="AV86"/>
  <c r="L86"/>
  <c r="R86"/>
  <c r="X86"/>
  <c r="AD86"/>
  <c r="O86"/>
  <c r="AS78"/>
  <c r="AP78"/>
  <c r="AM78"/>
  <c r="AG78"/>
  <c r="AV78"/>
  <c r="AJ78"/>
  <c r="AA78"/>
  <c r="U78"/>
  <c r="L78"/>
  <c r="AD78"/>
  <c r="X78"/>
  <c r="R78"/>
  <c r="O78"/>
  <c r="AS70"/>
  <c r="AM70"/>
  <c r="AG70"/>
  <c r="AP70"/>
  <c r="AJ70"/>
  <c r="AA70"/>
  <c r="U70"/>
  <c r="AV70"/>
  <c r="AD70"/>
  <c r="X70"/>
  <c r="L70"/>
  <c r="R70"/>
  <c r="O70"/>
  <c r="AV62"/>
  <c r="AS62"/>
  <c r="AM62"/>
  <c r="AP62"/>
  <c r="AG62"/>
  <c r="AJ62"/>
  <c r="AA62"/>
  <c r="U62"/>
  <c r="AD62"/>
  <c r="X62"/>
  <c r="L62"/>
  <c r="R62"/>
  <c r="O62"/>
  <c r="AV54"/>
  <c r="AS54"/>
  <c r="AM54"/>
  <c r="AG54"/>
  <c r="AP54"/>
  <c r="AJ54"/>
  <c r="AA54"/>
  <c r="U54"/>
  <c r="L54"/>
  <c r="R54"/>
  <c r="X54"/>
  <c r="AD54"/>
  <c r="O54"/>
  <c r="AV46"/>
  <c r="AS46"/>
  <c r="AM46"/>
  <c r="AP46"/>
  <c r="AG46"/>
  <c r="AJ46"/>
  <c r="AA46"/>
  <c r="U46"/>
  <c r="L46"/>
  <c r="AD46"/>
  <c r="X46"/>
  <c r="R46"/>
  <c r="O46"/>
  <c r="AV38"/>
  <c r="AS38"/>
  <c r="AM38"/>
  <c r="AG38"/>
  <c r="AP38"/>
  <c r="AJ38"/>
  <c r="R38"/>
  <c r="AA38"/>
  <c r="U38"/>
  <c r="AD38"/>
  <c r="X38"/>
  <c r="L38"/>
  <c r="O38"/>
  <c r="AV30"/>
  <c r="AS30"/>
  <c r="AM30"/>
  <c r="AP30"/>
  <c r="AG30"/>
  <c r="AJ30"/>
  <c r="AD30"/>
  <c r="R30"/>
  <c r="AA30"/>
  <c r="U30"/>
  <c r="X30"/>
  <c r="L30"/>
  <c r="O30"/>
  <c r="AV22"/>
  <c r="AS22"/>
  <c r="AM22"/>
  <c r="AG22"/>
  <c r="AP22"/>
  <c r="AJ22"/>
  <c r="AD22"/>
  <c r="R22"/>
  <c r="AA22"/>
  <c r="U22"/>
  <c r="L22"/>
  <c r="O22"/>
  <c r="X22"/>
  <c r="AS39" i="9"/>
  <c r="AP39"/>
  <c r="AM39"/>
  <c r="AA39"/>
  <c r="O39"/>
  <c r="AJ39"/>
  <c r="X39"/>
  <c r="L39"/>
  <c r="R39"/>
  <c r="AV39"/>
  <c r="AD39"/>
  <c r="U39"/>
  <c r="AG39"/>
  <c r="AS31"/>
  <c r="AP31"/>
  <c r="AM31"/>
  <c r="AJ31"/>
  <c r="AA31"/>
  <c r="O31"/>
  <c r="AV31"/>
  <c r="X31"/>
  <c r="L31"/>
  <c r="AD31"/>
  <c r="U31"/>
  <c r="AG31"/>
  <c r="R31"/>
  <c r="AS23"/>
  <c r="AP23"/>
  <c r="AM23"/>
  <c r="AV23"/>
  <c r="AA23"/>
  <c r="O23"/>
  <c r="X23"/>
  <c r="L23"/>
  <c r="R23"/>
  <c r="AD23"/>
  <c r="U23"/>
  <c r="AJ23"/>
  <c r="AG23"/>
  <c r="AS15"/>
  <c r="AP15"/>
  <c r="AM15"/>
  <c r="AA15"/>
  <c r="O15"/>
  <c r="X15"/>
  <c r="L15"/>
  <c r="AJ15"/>
  <c r="AD15"/>
  <c r="U15"/>
  <c r="AV15"/>
  <c r="AG15"/>
  <c r="R15"/>
  <c r="AM27" i="10"/>
  <c r="AA27"/>
  <c r="O27"/>
  <c r="AP27"/>
  <c r="AD27"/>
  <c r="R27"/>
  <c r="AS27"/>
  <c r="AG27"/>
  <c r="U27"/>
  <c r="AJ27"/>
  <c r="AV27"/>
  <c r="X27"/>
  <c r="L27"/>
  <c r="AM19"/>
  <c r="AA19"/>
  <c r="O19"/>
  <c r="AP19"/>
  <c r="AD19"/>
  <c r="R19"/>
  <c r="AS19"/>
  <c r="AG19"/>
  <c r="U19"/>
  <c r="L19"/>
  <c r="AV19"/>
  <c r="AJ19"/>
  <c r="X19"/>
  <c r="AS26" i="13"/>
  <c r="AM26"/>
  <c r="AG26"/>
  <c r="AA26"/>
  <c r="U26"/>
  <c r="O26"/>
  <c r="AV26"/>
  <c r="AP26"/>
  <c r="AJ26"/>
  <c r="AD26"/>
  <c r="X26"/>
  <c r="R26"/>
  <c r="L26"/>
  <c r="AS18"/>
  <c r="AM18"/>
  <c r="AG18"/>
  <c r="AA18"/>
  <c r="U18"/>
  <c r="O18"/>
  <c r="AV18"/>
  <c r="AP18"/>
  <c r="AJ18"/>
  <c r="AD18"/>
  <c r="X18"/>
  <c r="R18"/>
  <c r="L18"/>
  <c r="AV31" i="5"/>
  <c r="AS31"/>
  <c r="AG31"/>
  <c r="U31"/>
  <c r="AD31"/>
  <c r="AJ31"/>
  <c r="X31"/>
  <c r="L31"/>
  <c r="R31"/>
  <c r="AM31"/>
  <c r="AA31"/>
  <c r="O31"/>
  <c r="AP31"/>
  <c r="AS22" i="7"/>
  <c r="AG22"/>
  <c r="U22"/>
  <c r="AP22"/>
  <c r="AD22"/>
  <c r="R22"/>
  <c r="AM22"/>
  <c r="AA22"/>
  <c r="O22"/>
  <c r="AJ22"/>
  <c r="L22"/>
  <c r="AV22"/>
  <c r="X22"/>
  <c r="AV42" i="8"/>
  <c r="AS42"/>
  <c r="AM42"/>
  <c r="AG42"/>
  <c r="AP42"/>
  <c r="AJ42"/>
  <c r="AA42"/>
  <c r="U42"/>
  <c r="X42"/>
  <c r="L42"/>
  <c r="R42"/>
  <c r="AD42"/>
  <c r="O42"/>
  <c r="AS27" i="9"/>
  <c r="AP27"/>
  <c r="AM27"/>
  <c r="AA27"/>
  <c r="O27"/>
  <c r="AJ27"/>
  <c r="X27"/>
  <c r="L27"/>
  <c r="R27"/>
  <c r="AD27"/>
  <c r="U27"/>
  <c r="AG27"/>
  <c r="AV27"/>
  <c r="AM23" i="10"/>
  <c r="AA23"/>
  <c r="O23"/>
  <c r="AP23"/>
  <c r="AD23"/>
  <c r="R23"/>
  <c r="AS23"/>
  <c r="AG23"/>
  <c r="U23"/>
  <c r="L23"/>
  <c r="X23"/>
  <c r="AJ23"/>
  <c r="AV23"/>
  <c r="AV51" i="5"/>
  <c r="AG51"/>
  <c r="U51"/>
  <c r="R51"/>
  <c r="AS51"/>
  <c r="AJ51"/>
  <c r="X51"/>
  <c r="L51"/>
  <c r="AD51"/>
  <c r="AM51"/>
  <c r="AA51"/>
  <c r="O51"/>
  <c r="AP51"/>
  <c r="AV41" i="6"/>
  <c r="AJ41"/>
  <c r="AS41"/>
  <c r="AG41"/>
  <c r="AP41"/>
  <c r="AM41"/>
  <c r="AA41"/>
  <c r="O41"/>
  <c r="X41"/>
  <c r="L41"/>
  <c r="U41"/>
  <c r="AD41"/>
  <c r="R41"/>
  <c r="AV50" i="5"/>
  <c r="AS50"/>
  <c r="AJ50"/>
  <c r="X50"/>
  <c r="L50"/>
  <c r="U50"/>
  <c r="AM50"/>
  <c r="AA50"/>
  <c r="O50"/>
  <c r="AG50"/>
  <c r="AP50"/>
  <c r="AD50"/>
  <c r="R50"/>
  <c r="AV42"/>
  <c r="AS42"/>
  <c r="AJ42"/>
  <c r="X42"/>
  <c r="L42"/>
  <c r="U42"/>
  <c r="AM42"/>
  <c r="AA42"/>
  <c r="O42"/>
  <c r="AG42"/>
  <c r="AP42"/>
  <c r="AD42"/>
  <c r="R42"/>
  <c r="AV34"/>
  <c r="AS34"/>
  <c r="AJ34"/>
  <c r="X34"/>
  <c r="L34"/>
  <c r="AG34"/>
  <c r="U34"/>
  <c r="AM34"/>
  <c r="AA34"/>
  <c r="O34"/>
  <c r="AP34"/>
  <c r="AD34"/>
  <c r="R34"/>
  <c r="AV26"/>
  <c r="AS26"/>
  <c r="AJ26"/>
  <c r="X26"/>
  <c r="L26"/>
  <c r="AM26"/>
  <c r="AA26"/>
  <c r="O26"/>
  <c r="AP26"/>
  <c r="AD26"/>
  <c r="R26"/>
  <c r="U26"/>
  <c r="AG26"/>
  <c r="AV18"/>
  <c r="AS18"/>
  <c r="AP18"/>
  <c r="AJ18"/>
  <c r="X18"/>
  <c r="L18"/>
  <c r="U18"/>
  <c r="AM18"/>
  <c r="AA18"/>
  <c r="O18"/>
  <c r="AD18"/>
  <c r="R18"/>
  <c r="AG18"/>
  <c r="AS40" i="6"/>
  <c r="AG40"/>
  <c r="AP40"/>
  <c r="AM40"/>
  <c r="X40"/>
  <c r="L40"/>
  <c r="AV40"/>
  <c r="U40"/>
  <c r="AJ40"/>
  <c r="AD40"/>
  <c r="R40"/>
  <c r="O40"/>
  <c r="AA40"/>
  <c r="AS32"/>
  <c r="AG32"/>
  <c r="AP32"/>
  <c r="AM32"/>
  <c r="AV32"/>
  <c r="X32"/>
  <c r="L32"/>
  <c r="AJ32"/>
  <c r="U32"/>
  <c r="AD32"/>
  <c r="R32"/>
  <c r="AA32"/>
  <c r="O32"/>
  <c r="AS24"/>
  <c r="AG24"/>
  <c r="AP24"/>
  <c r="AD24"/>
  <c r="AM24"/>
  <c r="AJ24"/>
  <c r="X24"/>
  <c r="L24"/>
  <c r="U24"/>
  <c r="R24"/>
  <c r="AA24"/>
  <c r="O24"/>
  <c r="AV24"/>
  <c r="AS16"/>
  <c r="AG16"/>
  <c r="AP16"/>
  <c r="AD16"/>
  <c r="AM16"/>
  <c r="X16"/>
  <c r="L16"/>
  <c r="U16"/>
  <c r="AV16"/>
  <c r="R16"/>
  <c r="AJ16"/>
  <c r="AA16"/>
  <c r="O16"/>
  <c r="AP41" i="7"/>
  <c r="AD41"/>
  <c r="R41"/>
  <c r="AM41"/>
  <c r="AA41"/>
  <c r="O41"/>
  <c r="AV41"/>
  <c r="AJ41"/>
  <c r="X41"/>
  <c r="L41"/>
  <c r="AG41"/>
  <c r="AS41"/>
  <c r="U41"/>
  <c r="AP33"/>
  <c r="AD33"/>
  <c r="R33"/>
  <c r="AM33"/>
  <c r="AA33"/>
  <c r="O33"/>
  <c r="AV33"/>
  <c r="AJ33"/>
  <c r="X33"/>
  <c r="L33"/>
  <c r="AG33"/>
  <c r="AS33"/>
  <c r="U33"/>
  <c r="AP25"/>
  <c r="AD25"/>
  <c r="R25"/>
  <c r="AM25"/>
  <c r="AA25"/>
  <c r="O25"/>
  <c r="AV25"/>
  <c r="AJ25"/>
  <c r="X25"/>
  <c r="L25"/>
  <c r="AS25"/>
  <c r="U25"/>
  <c r="AG25"/>
  <c r="AP17"/>
  <c r="AD17"/>
  <c r="R17"/>
  <c r="AM17"/>
  <c r="AA17"/>
  <c r="O17"/>
  <c r="AV17"/>
  <c r="AJ17"/>
  <c r="X17"/>
  <c r="L17"/>
  <c r="U17"/>
  <c r="AG17"/>
  <c r="AS17"/>
  <c r="AV85" i="8"/>
  <c r="AP85"/>
  <c r="AJ85"/>
  <c r="AS85"/>
  <c r="AA85"/>
  <c r="U85"/>
  <c r="AM85"/>
  <c r="AG85"/>
  <c r="AD85"/>
  <c r="X85"/>
  <c r="L85"/>
  <c r="R85"/>
  <c r="O85"/>
  <c r="AV77"/>
  <c r="AP77"/>
  <c r="AS77"/>
  <c r="AJ77"/>
  <c r="AM77"/>
  <c r="AG77"/>
  <c r="AA77"/>
  <c r="U77"/>
  <c r="AD77"/>
  <c r="X77"/>
  <c r="L77"/>
  <c r="R77"/>
  <c r="O77"/>
  <c r="AV69"/>
  <c r="AP69"/>
  <c r="AJ69"/>
  <c r="AS69"/>
  <c r="AA69"/>
  <c r="U69"/>
  <c r="AD69"/>
  <c r="X69"/>
  <c r="L69"/>
  <c r="R69"/>
  <c r="AG69"/>
  <c r="O69"/>
  <c r="AM69"/>
  <c r="AV61"/>
  <c r="AP61"/>
  <c r="AM61"/>
  <c r="AS61"/>
  <c r="AJ61"/>
  <c r="AA61"/>
  <c r="U61"/>
  <c r="AG61"/>
  <c r="AD61"/>
  <c r="X61"/>
  <c r="L61"/>
  <c r="R61"/>
  <c r="O61"/>
  <c r="AV53"/>
  <c r="AP53"/>
  <c r="AM53"/>
  <c r="AJ53"/>
  <c r="AS53"/>
  <c r="AA53"/>
  <c r="U53"/>
  <c r="AG53"/>
  <c r="AD53"/>
  <c r="X53"/>
  <c r="L53"/>
  <c r="R53"/>
  <c r="O53"/>
  <c r="AV45"/>
  <c r="AP45"/>
  <c r="AS45"/>
  <c r="AJ45"/>
  <c r="AG45"/>
  <c r="AA45"/>
  <c r="U45"/>
  <c r="AM45"/>
  <c r="AD45"/>
  <c r="X45"/>
  <c r="L45"/>
  <c r="R45"/>
  <c r="O45"/>
  <c r="AV37"/>
  <c r="AP37"/>
  <c r="AM37"/>
  <c r="AJ37"/>
  <c r="AS37"/>
  <c r="AA37"/>
  <c r="U37"/>
  <c r="AD37"/>
  <c r="X37"/>
  <c r="L37"/>
  <c r="AG37"/>
  <c r="R37"/>
  <c r="O37"/>
  <c r="AV29"/>
  <c r="AP29"/>
  <c r="AS29"/>
  <c r="AJ29"/>
  <c r="AD29"/>
  <c r="AM29"/>
  <c r="AA29"/>
  <c r="U29"/>
  <c r="AG29"/>
  <c r="X29"/>
  <c r="L29"/>
  <c r="R29"/>
  <c r="O29"/>
  <c r="AV21"/>
  <c r="AP21"/>
  <c r="AM21"/>
  <c r="AJ21"/>
  <c r="AD21"/>
  <c r="AS21"/>
  <c r="AA21"/>
  <c r="U21"/>
  <c r="AG21"/>
  <c r="X21"/>
  <c r="R21"/>
  <c r="L21"/>
  <c r="O21"/>
  <c r="AP38" i="9"/>
  <c r="AM38"/>
  <c r="AV38"/>
  <c r="AJ38"/>
  <c r="X38"/>
  <c r="L38"/>
  <c r="AS38"/>
  <c r="AG38"/>
  <c r="U38"/>
  <c r="AA38"/>
  <c r="R38"/>
  <c r="AD38"/>
  <c r="O38"/>
  <c r="AP30"/>
  <c r="AM30"/>
  <c r="AV30"/>
  <c r="AJ30"/>
  <c r="AS30"/>
  <c r="X30"/>
  <c r="L30"/>
  <c r="AG30"/>
  <c r="U30"/>
  <c r="O30"/>
  <c r="AA30"/>
  <c r="R30"/>
  <c r="AD30"/>
  <c r="AP22"/>
  <c r="AM22"/>
  <c r="AV22"/>
  <c r="AJ22"/>
  <c r="X22"/>
  <c r="L22"/>
  <c r="AG22"/>
  <c r="U22"/>
  <c r="AA22"/>
  <c r="R22"/>
  <c r="AD22"/>
  <c r="AS22"/>
  <c r="O22"/>
  <c r="AM14" i="10"/>
  <c r="AA14"/>
  <c r="O14"/>
  <c r="AJ14"/>
  <c r="X14"/>
  <c r="L14"/>
  <c r="AV14"/>
  <c r="AG14"/>
  <c r="U14"/>
  <c r="AP14"/>
  <c r="R14"/>
  <c r="AD14"/>
  <c r="AS14"/>
  <c r="AP26"/>
  <c r="AD26"/>
  <c r="R26"/>
  <c r="AS26"/>
  <c r="AG26"/>
  <c r="U26"/>
  <c r="AV26"/>
  <c r="AJ26"/>
  <c r="X26"/>
  <c r="L26"/>
  <c r="AA26"/>
  <c r="O26"/>
  <c r="AM26"/>
  <c r="AP18"/>
  <c r="AD18"/>
  <c r="R18"/>
  <c r="AS18"/>
  <c r="AG18"/>
  <c r="U18"/>
  <c r="AV18"/>
  <c r="AJ18"/>
  <c r="X18"/>
  <c r="L18"/>
  <c r="O18"/>
  <c r="AA18"/>
  <c r="AM18"/>
  <c r="AV25" i="13"/>
  <c r="AP25"/>
  <c r="AJ25"/>
  <c r="AD25"/>
  <c r="X25"/>
  <c r="R25"/>
  <c r="L25"/>
  <c r="AS25"/>
  <c r="AA25"/>
  <c r="AM25"/>
  <c r="U25"/>
  <c r="AG25"/>
  <c r="O25"/>
  <c r="AV17"/>
  <c r="AP17"/>
  <c r="AJ17"/>
  <c r="AD17"/>
  <c r="X17"/>
  <c r="R17"/>
  <c r="L17"/>
  <c r="AM17"/>
  <c r="U17"/>
  <c r="AG17"/>
  <c r="O17"/>
  <c r="AS17"/>
  <c r="AA17"/>
  <c r="AV23" i="5"/>
  <c r="AS23"/>
  <c r="AP23"/>
  <c r="AG23"/>
  <c r="U23"/>
  <c r="AD23"/>
  <c r="AJ23"/>
  <c r="X23"/>
  <c r="L23"/>
  <c r="R23"/>
  <c r="AM23"/>
  <c r="AA23"/>
  <c r="O23"/>
  <c r="AS30" i="7"/>
  <c r="AG30"/>
  <c r="U30"/>
  <c r="AP30"/>
  <c r="AD30"/>
  <c r="R30"/>
  <c r="AM30"/>
  <c r="AA30"/>
  <c r="O30"/>
  <c r="X30"/>
  <c r="AJ30"/>
  <c r="L30"/>
  <c r="AV30"/>
  <c r="AV58" i="8"/>
  <c r="AS58"/>
  <c r="AM58"/>
  <c r="AG58"/>
  <c r="AP58"/>
  <c r="AJ58"/>
  <c r="AA58"/>
  <c r="U58"/>
  <c r="AD58"/>
  <c r="L58"/>
  <c r="X58"/>
  <c r="R58"/>
  <c r="O58"/>
  <c r="AS35" i="9"/>
  <c r="AP35"/>
  <c r="AM35"/>
  <c r="AV35"/>
  <c r="AA35"/>
  <c r="O35"/>
  <c r="X35"/>
  <c r="L35"/>
  <c r="AG35"/>
  <c r="AJ35"/>
  <c r="R35"/>
  <c r="U35"/>
  <c r="AD35"/>
  <c r="AM31" i="10"/>
  <c r="AA31"/>
  <c r="O31"/>
  <c r="AP31"/>
  <c r="AD31"/>
  <c r="R31"/>
  <c r="AS31"/>
  <c r="AG31"/>
  <c r="U31"/>
  <c r="L31"/>
  <c r="X31"/>
  <c r="AJ31"/>
  <c r="AV31"/>
  <c r="AS49" i="5"/>
  <c r="AM49"/>
  <c r="AA49"/>
  <c r="O49"/>
  <c r="AP49"/>
  <c r="AD49"/>
  <c r="R49"/>
  <c r="AV49"/>
  <c r="L49"/>
  <c r="AG49"/>
  <c r="U49"/>
  <c r="X49"/>
  <c r="AJ49"/>
  <c r="AP25"/>
  <c r="AM25"/>
  <c r="AA25"/>
  <c r="O25"/>
  <c r="X25"/>
  <c r="AD25"/>
  <c r="R25"/>
  <c r="L25"/>
  <c r="AG25"/>
  <c r="U25"/>
  <c r="AV25"/>
  <c r="AS25"/>
  <c r="AJ25"/>
  <c r="AP39" i="6"/>
  <c r="AM39"/>
  <c r="AV39"/>
  <c r="AJ39"/>
  <c r="U39"/>
  <c r="AD39"/>
  <c r="R39"/>
  <c r="AA39"/>
  <c r="O39"/>
  <c r="X39"/>
  <c r="L39"/>
  <c r="AG39"/>
  <c r="AS39"/>
  <c r="AP15"/>
  <c r="AD15"/>
  <c r="AM15"/>
  <c r="AV15"/>
  <c r="AJ15"/>
  <c r="AS15"/>
  <c r="AG15"/>
  <c r="U15"/>
  <c r="R15"/>
  <c r="AA15"/>
  <c r="O15"/>
  <c r="X15"/>
  <c r="L15"/>
  <c r="AM32" i="7"/>
  <c r="AA32"/>
  <c r="O32"/>
  <c r="AV32"/>
  <c r="AJ32"/>
  <c r="X32"/>
  <c r="L32"/>
  <c r="AS32"/>
  <c r="AG32"/>
  <c r="U32"/>
  <c r="AD32"/>
  <c r="AP32"/>
  <c r="R32"/>
  <c r="AM24"/>
  <c r="AA24"/>
  <c r="O24"/>
  <c r="AV24"/>
  <c r="AJ24"/>
  <c r="X24"/>
  <c r="L24"/>
  <c r="AS24"/>
  <c r="AG24"/>
  <c r="U24"/>
  <c r="AP24"/>
  <c r="R24"/>
  <c r="AD24"/>
  <c r="AM16"/>
  <c r="AA16"/>
  <c r="O16"/>
  <c r="AV16"/>
  <c r="AJ16"/>
  <c r="X16"/>
  <c r="L16"/>
  <c r="AS16"/>
  <c r="AG16"/>
  <c r="U16"/>
  <c r="R16"/>
  <c r="AD16"/>
  <c r="AP16"/>
  <c r="AV76" i="8"/>
  <c r="AP76"/>
  <c r="AJ76"/>
  <c r="AM76"/>
  <c r="AG76"/>
  <c r="AD76"/>
  <c r="X76"/>
  <c r="R76"/>
  <c r="O76"/>
  <c r="AS76"/>
  <c r="AA76"/>
  <c r="L76"/>
  <c r="U76"/>
  <c r="AV68"/>
  <c r="AP68"/>
  <c r="AJ68"/>
  <c r="AS68"/>
  <c r="AM68"/>
  <c r="AG68"/>
  <c r="AD68"/>
  <c r="X68"/>
  <c r="R68"/>
  <c r="O68"/>
  <c r="AA68"/>
  <c r="U68"/>
  <c r="L68"/>
  <c r="AP60"/>
  <c r="AV60"/>
  <c r="AJ60"/>
  <c r="AG60"/>
  <c r="AM60"/>
  <c r="AD60"/>
  <c r="X60"/>
  <c r="AS60"/>
  <c r="R60"/>
  <c r="AA60"/>
  <c r="U60"/>
  <c r="O60"/>
  <c r="L60"/>
  <c r="AP52"/>
  <c r="AM52"/>
  <c r="AJ52"/>
  <c r="AV52"/>
  <c r="AS52"/>
  <c r="AG52"/>
  <c r="AD52"/>
  <c r="X52"/>
  <c r="AA52"/>
  <c r="U52"/>
  <c r="R52"/>
  <c r="O52"/>
  <c r="L52"/>
  <c r="AP44"/>
  <c r="AV44"/>
  <c r="AJ44"/>
  <c r="AM44"/>
  <c r="AG44"/>
  <c r="AS44"/>
  <c r="AD44"/>
  <c r="X44"/>
  <c r="R44"/>
  <c r="O44"/>
  <c r="U44"/>
  <c r="L44"/>
  <c r="AA44"/>
  <c r="AP36"/>
  <c r="AV36"/>
  <c r="AM36"/>
  <c r="AJ36"/>
  <c r="AS36"/>
  <c r="AG36"/>
  <c r="AD36"/>
  <c r="X36"/>
  <c r="R36"/>
  <c r="O36"/>
  <c r="AA36"/>
  <c r="U36"/>
  <c r="L36"/>
  <c r="AP28"/>
  <c r="AV28"/>
  <c r="AJ28"/>
  <c r="AD28"/>
  <c r="AM28"/>
  <c r="AG28"/>
  <c r="AS28"/>
  <c r="X28"/>
  <c r="R28"/>
  <c r="AA28"/>
  <c r="U28"/>
  <c r="O28"/>
  <c r="L28"/>
  <c r="AP20"/>
  <c r="AM20"/>
  <c r="AJ20"/>
  <c r="AD20"/>
  <c r="AS20"/>
  <c r="AG20"/>
  <c r="AV20"/>
  <c r="X20"/>
  <c r="R20"/>
  <c r="AA20"/>
  <c r="U20"/>
  <c r="O20"/>
  <c r="L20"/>
  <c r="AM37" i="9"/>
  <c r="AV37"/>
  <c r="AJ37"/>
  <c r="AS37"/>
  <c r="AP37"/>
  <c r="AG37"/>
  <c r="U37"/>
  <c r="AD37"/>
  <c r="R37"/>
  <c r="L37"/>
  <c r="X37"/>
  <c r="O37"/>
  <c r="AA37"/>
  <c r="AM29"/>
  <c r="AV29"/>
  <c r="AJ29"/>
  <c r="AS29"/>
  <c r="AG29"/>
  <c r="U29"/>
  <c r="AD29"/>
  <c r="R29"/>
  <c r="X29"/>
  <c r="O29"/>
  <c r="AA29"/>
  <c r="AP29"/>
  <c r="L29"/>
  <c r="AM21"/>
  <c r="AV21"/>
  <c r="AJ21"/>
  <c r="AS21"/>
  <c r="AG21"/>
  <c r="U21"/>
  <c r="AD21"/>
  <c r="R21"/>
  <c r="L21"/>
  <c r="X21"/>
  <c r="O21"/>
  <c r="AA21"/>
  <c r="AP21"/>
  <c r="AS33" i="10"/>
  <c r="AG33"/>
  <c r="U33"/>
  <c r="AV33"/>
  <c r="AJ33"/>
  <c r="X33"/>
  <c r="L33"/>
  <c r="AM33"/>
  <c r="AA33"/>
  <c r="O33"/>
  <c r="AP33"/>
  <c r="R33"/>
  <c r="AD33"/>
  <c r="AS25"/>
  <c r="AG25"/>
  <c r="U25"/>
  <c r="AV25"/>
  <c r="AJ25"/>
  <c r="X25"/>
  <c r="L25"/>
  <c r="AM25"/>
  <c r="AA25"/>
  <c r="O25"/>
  <c r="R25"/>
  <c r="AP25"/>
  <c r="AD25"/>
  <c r="AS17"/>
  <c r="AG17"/>
  <c r="U17"/>
  <c r="AV17"/>
  <c r="AJ17"/>
  <c r="X17"/>
  <c r="L17"/>
  <c r="AM17"/>
  <c r="AA17"/>
  <c r="O17"/>
  <c r="R17"/>
  <c r="AD17"/>
  <c r="AP17"/>
  <c r="AV24" i="13"/>
  <c r="AP24"/>
  <c r="AJ24"/>
  <c r="AD24"/>
  <c r="X24"/>
  <c r="R24"/>
  <c r="L24"/>
  <c r="AS24"/>
  <c r="AM24"/>
  <c r="AG24"/>
  <c r="AA24"/>
  <c r="U24"/>
  <c r="O24"/>
  <c r="AV16"/>
  <c r="AP16"/>
  <c r="AJ16"/>
  <c r="AD16"/>
  <c r="X16"/>
  <c r="R16"/>
  <c r="L16"/>
  <c r="AS16"/>
  <c r="AM16"/>
  <c r="AG16"/>
  <c r="AA16"/>
  <c r="U16"/>
  <c r="O16"/>
  <c r="AV47" i="5"/>
  <c r="AG47"/>
  <c r="U47"/>
  <c r="AD47"/>
  <c r="R47"/>
  <c r="AJ47"/>
  <c r="X47"/>
  <c r="L47"/>
  <c r="AS47"/>
  <c r="AM47"/>
  <c r="AA47"/>
  <c r="O47"/>
  <c r="AP47"/>
  <c r="AV21" i="6"/>
  <c r="AJ21"/>
  <c r="AS21"/>
  <c r="AG21"/>
  <c r="AP21"/>
  <c r="AD21"/>
  <c r="AM21"/>
  <c r="AA21"/>
  <c r="O21"/>
  <c r="X21"/>
  <c r="L21"/>
  <c r="U21"/>
  <c r="R21"/>
  <c r="AS82" i="8"/>
  <c r="AV82"/>
  <c r="AM82"/>
  <c r="AG82"/>
  <c r="AJ82"/>
  <c r="AP82"/>
  <c r="AA82"/>
  <c r="U82"/>
  <c r="AD82"/>
  <c r="X82"/>
  <c r="L82"/>
  <c r="R82"/>
  <c r="O82"/>
  <c r="AV34"/>
  <c r="AS34"/>
  <c r="AM34"/>
  <c r="AG34"/>
  <c r="AJ34"/>
  <c r="AD34"/>
  <c r="R34"/>
  <c r="AP34"/>
  <c r="AA34"/>
  <c r="U34"/>
  <c r="L34"/>
  <c r="X34"/>
  <c r="O34"/>
  <c r="AS19" i="9"/>
  <c r="AP19"/>
  <c r="AM19"/>
  <c r="AJ19"/>
  <c r="AA19"/>
  <c r="O19"/>
  <c r="X19"/>
  <c r="L19"/>
  <c r="AV19"/>
  <c r="AG19"/>
  <c r="R19"/>
  <c r="AD19"/>
  <c r="U19"/>
  <c r="AS22" i="13"/>
  <c r="AM22"/>
  <c r="AG22"/>
  <c r="AA22"/>
  <c r="U22"/>
  <c r="O22"/>
  <c r="AV22"/>
  <c r="AP22"/>
  <c r="AJ22"/>
  <c r="AD22"/>
  <c r="X22"/>
  <c r="R22"/>
  <c r="L22"/>
  <c r="AV35" i="5"/>
  <c r="AS35"/>
  <c r="AG35"/>
  <c r="U35"/>
  <c r="R35"/>
  <c r="AJ35"/>
  <c r="X35"/>
  <c r="L35"/>
  <c r="AD35"/>
  <c r="AM35"/>
  <c r="AA35"/>
  <c r="O35"/>
  <c r="AP35"/>
  <c r="AM41"/>
  <c r="AA41"/>
  <c r="O41"/>
  <c r="L41"/>
  <c r="AV41"/>
  <c r="X41"/>
  <c r="AP41"/>
  <c r="AD41"/>
  <c r="R41"/>
  <c r="AG41"/>
  <c r="U41"/>
  <c r="AS41"/>
  <c r="AJ41"/>
  <c r="AM33"/>
  <c r="AA33"/>
  <c r="O33"/>
  <c r="X33"/>
  <c r="L33"/>
  <c r="AV33"/>
  <c r="AS33"/>
  <c r="AP33"/>
  <c r="AD33"/>
  <c r="R33"/>
  <c r="AG33"/>
  <c r="U33"/>
  <c r="AJ33"/>
  <c r="AP17"/>
  <c r="AM17"/>
  <c r="AA17"/>
  <c r="O17"/>
  <c r="X17"/>
  <c r="AS17"/>
  <c r="AD17"/>
  <c r="R17"/>
  <c r="AV17"/>
  <c r="L17"/>
  <c r="AG17"/>
  <c r="U17"/>
  <c r="AJ17"/>
  <c r="AP31" i="6"/>
  <c r="AM31"/>
  <c r="AV31"/>
  <c r="AJ31"/>
  <c r="U31"/>
  <c r="AD31"/>
  <c r="R31"/>
  <c r="AS31"/>
  <c r="AG31"/>
  <c r="AA31"/>
  <c r="O31"/>
  <c r="L31"/>
  <c r="X31"/>
  <c r="AP23"/>
  <c r="AD23"/>
  <c r="AM23"/>
  <c r="AV23"/>
  <c r="AJ23"/>
  <c r="U23"/>
  <c r="AS23"/>
  <c r="AG23"/>
  <c r="R23"/>
  <c r="AA23"/>
  <c r="O23"/>
  <c r="X23"/>
  <c r="L23"/>
  <c r="AM40" i="7"/>
  <c r="AA40"/>
  <c r="O40"/>
  <c r="AV40"/>
  <c r="AJ40"/>
  <c r="X40"/>
  <c r="L40"/>
  <c r="AS40"/>
  <c r="AG40"/>
  <c r="U40"/>
  <c r="AD40"/>
  <c r="AP40"/>
  <c r="R40"/>
  <c r="AV84" i="8"/>
  <c r="AP84"/>
  <c r="AJ84"/>
  <c r="AS84"/>
  <c r="AM84"/>
  <c r="AG84"/>
  <c r="AD84"/>
  <c r="X84"/>
  <c r="AA84"/>
  <c r="U84"/>
  <c r="R84"/>
  <c r="O84"/>
  <c r="L84"/>
  <c r="AV48" i="5"/>
  <c r="AP48"/>
  <c r="AD48"/>
  <c r="R48"/>
  <c r="AA48"/>
  <c r="AG48"/>
  <c r="U48"/>
  <c r="O48"/>
  <c r="AJ48"/>
  <c r="X48"/>
  <c r="L48"/>
  <c r="AS48"/>
  <c r="AM48"/>
  <c r="AV40"/>
  <c r="AP40"/>
  <c r="AD40"/>
  <c r="R40"/>
  <c r="AA40"/>
  <c r="AG40"/>
  <c r="U40"/>
  <c r="O40"/>
  <c r="AS40"/>
  <c r="AJ40"/>
  <c r="X40"/>
  <c r="L40"/>
  <c r="AM40"/>
  <c r="AV32"/>
  <c r="AS32"/>
  <c r="AP32"/>
  <c r="AD32"/>
  <c r="R32"/>
  <c r="AA32"/>
  <c r="AG32"/>
  <c r="U32"/>
  <c r="O32"/>
  <c r="AJ32"/>
  <c r="X32"/>
  <c r="L32"/>
  <c r="AM32"/>
  <c r="AP24"/>
  <c r="AV24"/>
  <c r="AD24"/>
  <c r="R24"/>
  <c r="AA24"/>
  <c r="AG24"/>
  <c r="U24"/>
  <c r="AS24"/>
  <c r="AJ24"/>
  <c r="X24"/>
  <c r="L24"/>
  <c r="O24"/>
  <c r="AM24"/>
  <c r="AP16"/>
  <c r="AV16"/>
  <c r="AS16"/>
  <c r="AD16"/>
  <c r="R16"/>
  <c r="AA16"/>
  <c r="AG16"/>
  <c r="U16"/>
  <c r="O16"/>
  <c r="AJ16"/>
  <c r="X16"/>
  <c r="L16"/>
  <c r="AM16"/>
  <c r="AM38" i="6"/>
  <c r="AV38"/>
  <c r="AJ38"/>
  <c r="AS38"/>
  <c r="AG38"/>
  <c r="AP38"/>
  <c r="AD38"/>
  <c r="R38"/>
  <c r="AA38"/>
  <c r="O38"/>
  <c r="X38"/>
  <c r="L38"/>
  <c r="U38"/>
  <c r="AM30"/>
  <c r="AV30"/>
  <c r="AJ30"/>
  <c r="AS30"/>
  <c r="AG30"/>
  <c r="AD30"/>
  <c r="R30"/>
  <c r="AA30"/>
  <c r="O30"/>
  <c r="X30"/>
  <c r="L30"/>
  <c r="AP30"/>
  <c r="U30"/>
  <c r="AM22"/>
  <c r="AV22"/>
  <c r="AJ22"/>
  <c r="AS22"/>
  <c r="AG22"/>
  <c r="R22"/>
  <c r="AA22"/>
  <c r="O22"/>
  <c r="AP22"/>
  <c r="X22"/>
  <c r="L22"/>
  <c r="U22"/>
  <c r="AD22"/>
  <c r="AV14" i="7"/>
  <c r="AJ14"/>
  <c r="AJ48" s="1"/>
  <c r="X14"/>
  <c r="L14"/>
  <c r="AS14"/>
  <c r="AG14"/>
  <c r="U14"/>
  <c r="AP14"/>
  <c r="AD14"/>
  <c r="R14"/>
  <c r="R48" s="1"/>
  <c r="O14"/>
  <c r="AA14"/>
  <c r="AM14"/>
  <c r="AV39"/>
  <c r="AJ39"/>
  <c r="X39"/>
  <c r="L39"/>
  <c r="AS39"/>
  <c r="AG39"/>
  <c r="U39"/>
  <c r="AP39"/>
  <c r="AD39"/>
  <c r="R39"/>
  <c r="AA39"/>
  <c r="AM39"/>
  <c r="O39"/>
  <c r="AV31"/>
  <c r="AJ31"/>
  <c r="X31"/>
  <c r="L31"/>
  <c r="AS31"/>
  <c r="AG31"/>
  <c r="U31"/>
  <c r="AP31"/>
  <c r="AD31"/>
  <c r="R31"/>
  <c r="AA31"/>
  <c r="AM31"/>
  <c r="O31"/>
  <c r="AV23"/>
  <c r="AJ23"/>
  <c r="X23"/>
  <c r="L23"/>
  <c r="AS23"/>
  <c r="AG23"/>
  <c r="U23"/>
  <c r="AP23"/>
  <c r="AD23"/>
  <c r="R23"/>
  <c r="AM23"/>
  <c r="O23"/>
  <c r="AA23"/>
  <c r="AV15"/>
  <c r="AJ15"/>
  <c r="X15"/>
  <c r="L15"/>
  <c r="AS15"/>
  <c r="AG15"/>
  <c r="U15"/>
  <c r="AP15"/>
  <c r="AD15"/>
  <c r="R15"/>
  <c r="O15"/>
  <c r="AA15"/>
  <c r="AM15"/>
  <c r="AS83" i="8"/>
  <c r="AP83"/>
  <c r="AV83"/>
  <c r="AM83"/>
  <c r="AG83"/>
  <c r="AD83"/>
  <c r="X83"/>
  <c r="AJ83"/>
  <c r="AA83"/>
  <c r="U83"/>
  <c r="O83"/>
  <c r="L83"/>
  <c r="R83"/>
  <c r="AS75"/>
  <c r="AM75"/>
  <c r="AG75"/>
  <c r="AP75"/>
  <c r="AD75"/>
  <c r="X75"/>
  <c r="AV75"/>
  <c r="AJ75"/>
  <c r="AA75"/>
  <c r="U75"/>
  <c r="O75"/>
  <c r="L75"/>
  <c r="R75"/>
  <c r="AS67"/>
  <c r="AP67"/>
  <c r="AV67"/>
  <c r="AM67"/>
  <c r="AG67"/>
  <c r="AJ67"/>
  <c r="AD67"/>
  <c r="X67"/>
  <c r="AA67"/>
  <c r="U67"/>
  <c r="O67"/>
  <c r="L67"/>
  <c r="R67"/>
  <c r="AV59"/>
  <c r="AS59"/>
  <c r="AG59"/>
  <c r="AM59"/>
  <c r="AP59"/>
  <c r="AD59"/>
  <c r="X59"/>
  <c r="AA59"/>
  <c r="U59"/>
  <c r="O59"/>
  <c r="AJ59"/>
  <c r="L59"/>
  <c r="R59"/>
  <c r="AS51"/>
  <c r="AM51"/>
  <c r="AV51"/>
  <c r="AP51"/>
  <c r="AG51"/>
  <c r="AD51"/>
  <c r="X51"/>
  <c r="AJ51"/>
  <c r="AA51"/>
  <c r="U51"/>
  <c r="O51"/>
  <c r="L51"/>
  <c r="R51"/>
  <c r="AV43"/>
  <c r="AS43"/>
  <c r="AM43"/>
  <c r="AG43"/>
  <c r="AP43"/>
  <c r="AD43"/>
  <c r="X43"/>
  <c r="AJ43"/>
  <c r="AA43"/>
  <c r="U43"/>
  <c r="O43"/>
  <c r="L43"/>
  <c r="R43"/>
  <c r="AS35"/>
  <c r="AM35"/>
  <c r="AV35"/>
  <c r="AP35"/>
  <c r="AG35"/>
  <c r="AJ35"/>
  <c r="AD35"/>
  <c r="X35"/>
  <c r="R35"/>
  <c r="AA35"/>
  <c r="U35"/>
  <c r="O35"/>
  <c r="L35"/>
  <c r="AV27"/>
  <c r="AS27"/>
  <c r="AM27"/>
  <c r="AG27"/>
  <c r="AP27"/>
  <c r="X27"/>
  <c r="R27"/>
  <c r="AA27"/>
  <c r="U27"/>
  <c r="AJ27"/>
  <c r="O27"/>
  <c r="L27"/>
  <c r="AD27"/>
  <c r="AS19"/>
  <c r="AM19"/>
  <c r="AV19"/>
  <c r="AP19"/>
  <c r="AG19"/>
  <c r="X19"/>
  <c r="R19"/>
  <c r="AJ19"/>
  <c r="AD19"/>
  <c r="AA19"/>
  <c r="U19"/>
  <c r="O19"/>
  <c r="L19"/>
  <c r="AV36" i="9"/>
  <c r="AJ36"/>
  <c r="AS36"/>
  <c r="AP36"/>
  <c r="AD36"/>
  <c r="R36"/>
  <c r="AA36"/>
  <c r="O36"/>
  <c r="U36"/>
  <c r="L36"/>
  <c r="AM36"/>
  <c r="AG36"/>
  <c r="X36"/>
  <c r="AV28"/>
  <c r="AJ28"/>
  <c r="AS28"/>
  <c r="AP28"/>
  <c r="AD28"/>
  <c r="R28"/>
  <c r="AA28"/>
  <c r="O28"/>
  <c r="AM28"/>
  <c r="U28"/>
  <c r="L28"/>
  <c r="AG28"/>
  <c r="X28"/>
  <c r="AV20"/>
  <c r="AJ20"/>
  <c r="AS20"/>
  <c r="AP20"/>
  <c r="AD20"/>
  <c r="R20"/>
  <c r="AM20"/>
  <c r="AA20"/>
  <c r="O20"/>
  <c r="U20"/>
  <c r="L20"/>
  <c r="AG20"/>
  <c r="X20"/>
  <c r="AV32" i="10"/>
  <c r="AJ32"/>
  <c r="X32"/>
  <c r="L32"/>
  <c r="AM32"/>
  <c r="AA32"/>
  <c r="O32"/>
  <c r="AP32"/>
  <c r="AD32"/>
  <c r="R32"/>
  <c r="U32"/>
  <c r="AS32"/>
  <c r="AG32"/>
  <c r="AV24"/>
  <c r="AJ24"/>
  <c r="X24"/>
  <c r="L24"/>
  <c r="AM24"/>
  <c r="AA24"/>
  <c r="O24"/>
  <c r="AP24"/>
  <c r="AD24"/>
  <c r="R24"/>
  <c r="U24"/>
  <c r="AG24"/>
  <c r="AS24"/>
  <c r="AV16"/>
  <c r="AJ16"/>
  <c r="X16"/>
  <c r="L16"/>
  <c r="AM16"/>
  <c r="AA16"/>
  <c r="O16"/>
  <c r="AP16"/>
  <c r="AD16"/>
  <c r="R16"/>
  <c r="U16"/>
  <c r="AG16"/>
  <c r="AS16"/>
  <c r="AS23" i="13"/>
  <c r="AM23"/>
  <c r="AG23"/>
  <c r="AA23"/>
  <c r="U23"/>
  <c r="O23"/>
  <c r="AJ23"/>
  <c r="R23"/>
  <c r="AV23"/>
  <c r="AD23"/>
  <c r="L23"/>
  <c r="AP23"/>
  <c r="X23"/>
  <c r="AS15"/>
  <c r="AM15"/>
  <c r="AG15"/>
  <c r="AA15"/>
  <c r="U15"/>
  <c r="O15"/>
  <c r="AJ15"/>
  <c r="R15"/>
  <c r="AV15"/>
  <c r="AD15"/>
  <c r="L15"/>
  <c r="AP15"/>
  <c r="X15"/>
  <c r="AV15" i="8"/>
  <c r="AS15"/>
  <c r="AP15"/>
  <c r="AM15"/>
  <c r="AM90" s="1"/>
  <c r="AJ15"/>
  <c r="AG15"/>
  <c r="AD15"/>
  <c r="AA15"/>
  <c r="X15"/>
  <c r="U15"/>
  <c r="R15"/>
  <c r="O15"/>
  <c r="O90" s="1"/>
  <c r="L15"/>
  <c r="AV14" i="5"/>
  <c r="AS14"/>
  <c r="AP14"/>
  <c r="AM14"/>
  <c r="AJ14"/>
  <c r="AG14"/>
  <c r="AD14"/>
  <c r="AD54" s="1"/>
  <c r="AA14"/>
  <c r="X14"/>
  <c r="U14"/>
  <c r="R14"/>
  <c r="O14"/>
  <c r="L14"/>
  <c r="AV14" i="13"/>
  <c r="AS14"/>
  <c r="AP14"/>
  <c r="AM14"/>
  <c r="AJ14"/>
  <c r="AG14"/>
  <c r="AD14"/>
  <c r="AA14"/>
  <c r="X14"/>
  <c r="U14"/>
  <c r="R14"/>
  <c r="O14"/>
  <c r="L14"/>
  <c r="AV84" i="4"/>
  <c r="AS84"/>
  <c r="AP84"/>
  <c r="X84"/>
  <c r="U84"/>
  <c r="R84"/>
  <c r="AM84"/>
  <c r="AJ84"/>
  <c r="AG84"/>
  <c r="AD84"/>
  <c r="AA84"/>
  <c r="O84"/>
  <c r="L84"/>
  <c r="AV82"/>
  <c r="AS82"/>
  <c r="AP82"/>
  <c r="X82"/>
  <c r="U82"/>
  <c r="R82"/>
  <c r="AM82"/>
  <c r="AJ82"/>
  <c r="AG82"/>
  <c r="AD82"/>
  <c r="AA82"/>
  <c r="O82"/>
  <c r="L82"/>
  <c r="AV80"/>
  <c r="AS80"/>
  <c r="AP80"/>
  <c r="X80"/>
  <c r="U80"/>
  <c r="R80"/>
  <c r="AM80"/>
  <c r="AJ80"/>
  <c r="AG80"/>
  <c r="AD80"/>
  <c r="AA80"/>
  <c r="O80"/>
  <c r="L80"/>
  <c r="AV78"/>
  <c r="AS78"/>
  <c r="AP78"/>
  <c r="X78"/>
  <c r="U78"/>
  <c r="R78"/>
  <c r="AM78"/>
  <c r="AJ78"/>
  <c r="AG78"/>
  <c r="AD78"/>
  <c r="AA78"/>
  <c r="O78"/>
  <c r="L78"/>
  <c r="AV76"/>
  <c r="AS76"/>
  <c r="AP76"/>
  <c r="X76"/>
  <c r="U76"/>
  <c r="R76"/>
  <c r="AM76"/>
  <c r="AJ76"/>
  <c r="AG76"/>
  <c r="AD76"/>
  <c r="AA76"/>
  <c r="O76"/>
  <c r="L76"/>
  <c r="AV74"/>
  <c r="AS74"/>
  <c r="AP74"/>
  <c r="X74"/>
  <c r="U74"/>
  <c r="R74"/>
  <c r="AM74"/>
  <c r="AJ74"/>
  <c r="AG74"/>
  <c r="AD74"/>
  <c r="AA74"/>
  <c r="O74"/>
  <c r="L74"/>
  <c r="AV72"/>
  <c r="AS72"/>
  <c r="AP72"/>
  <c r="X72"/>
  <c r="U72"/>
  <c r="R72"/>
  <c r="AM72"/>
  <c r="AJ72"/>
  <c r="AG72"/>
  <c r="AD72"/>
  <c r="AA72"/>
  <c r="O72"/>
  <c r="L72"/>
  <c r="AV70"/>
  <c r="AS70"/>
  <c r="AP70"/>
  <c r="X70"/>
  <c r="U70"/>
  <c r="R70"/>
  <c r="AM70"/>
  <c r="AJ70"/>
  <c r="AG70"/>
  <c r="AD70"/>
  <c r="AA70"/>
  <c r="O70"/>
  <c r="L70"/>
  <c r="AV68"/>
  <c r="AS68"/>
  <c r="AP68"/>
  <c r="X68"/>
  <c r="U68"/>
  <c r="R68"/>
  <c r="AM68"/>
  <c r="AJ68"/>
  <c r="AG68"/>
  <c r="AD68"/>
  <c r="AA68"/>
  <c r="O68"/>
  <c r="L68"/>
  <c r="AV66"/>
  <c r="AS66"/>
  <c r="AP66"/>
  <c r="X66"/>
  <c r="U66"/>
  <c r="R66"/>
  <c r="AM66"/>
  <c r="AJ66"/>
  <c r="AG66"/>
  <c r="AD66"/>
  <c r="AA66"/>
  <c r="O66"/>
  <c r="L66"/>
  <c r="AV64"/>
  <c r="AS64"/>
  <c r="AP64"/>
  <c r="X64"/>
  <c r="U64"/>
  <c r="R64"/>
  <c r="AM64"/>
  <c r="AJ64"/>
  <c r="AG64"/>
  <c r="AD64"/>
  <c r="AA64"/>
  <c r="O64"/>
  <c r="L64"/>
  <c r="AV62"/>
  <c r="AS62"/>
  <c r="AP62"/>
  <c r="X62"/>
  <c r="U62"/>
  <c r="R62"/>
  <c r="AM62"/>
  <c r="AJ62"/>
  <c r="AG62"/>
  <c r="AD62"/>
  <c r="AA62"/>
  <c r="O62"/>
  <c r="L62"/>
  <c r="AV60"/>
  <c r="AS60"/>
  <c r="AP60"/>
  <c r="X60"/>
  <c r="U60"/>
  <c r="R60"/>
  <c r="AM60"/>
  <c r="AJ60"/>
  <c r="AG60"/>
  <c r="AD60"/>
  <c r="AA60"/>
  <c r="O60"/>
  <c r="L60"/>
  <c r="AV58"/>
  <c r="AS58"/>
  <c r="AP58"/>
  <c r="X58"/>
  <c r="U58"/>
  <c r="R58"/>
  <c r="AM58"/>
  <c r="AJ58"/>
  <c r="AG58"/>
  <c r="AD58"/>
  <c r="AA58"/>
  <c r="O58"/>
  <c r="L58"/>
  <c r="AV56"/>
  <c r="AS56"/>
  <c r="AP56"/>
  <c r="X56"/>
  <c r="U56"/>
  <c r="R56"/>
  <c r="AM56"/>
  <c r="AJ56"/>
  <c r="AG56"/>
  <c r="AD56"/>
  <c r="AA56"/>
  <c r="O56"/>
  <c r="L56"/>
  <c r="AV54"/>
  <c r="AS54"/>
  <c r="AP54"/>
  <c r="AM54"/>
  <c r="X54"/>
  <c r="U54"/>
  <c r="R54"/>
  <c r="O54"/>
  <c r="AJ54"/>
  <c r="AG54"/>
  <c r="AD54"/>
  <c r="AA54"/>
  <c r="L54"/>
  <c r="AV52"/>
  <c r="AS52"/>
  <c r="AP52"/>
  <c r="AM52"/>
  <c r="X52"/>
  <c r="U52"/>
  <c r="R52"/>
  <c r="O52"/>
  <c r="AJ52"/>
  <c r="AG52"/>
  <c r="AD52"/>
  <c r="AA52"/>
  <c r="L52"/>
  <c r="AV50"/>
  <c r="AS50"/>
  <c r="AP50"/>
  <c r="AM50"/>
  <c r="X50"/>
  <c r="U50"/>
  <c r="R50"/>
  <c r="O50"/>
  <c r="AJ50"/>
  <c r="AG50"/>
  <c r="AD50"/>
  <c r="AA50"/>
  <c r="L50"/>
  <c r="AV48"/>
  <c r="AS48"/>
  <c r="AP48"/>
  <c r="AM48"/>
  <c r="X48"/>
  <c r="U48"/>
  <c r="R48"/>
  <c r="O48"/>
  <c r="AJ48"/>
  <c r="AG48"/>
  <c r="AD48"/>
  <c r="AA48"/>
  <c r="L48"/>
  <c r="AV46"/>
  <c r="AS46"/>
  <c r="AP46"/>
  <c r="AM46"/>
  <c r="X46"/>
  <c r="U46"/>
  <c r="R46"/>
  <c r="O46"/>
  <c r="AJ46"/>
  <c r="AG46"/>
  <c r="AD46"/>
  <c r="AA46"/>
  <c r="L46"/>
  <c r="AV44"/>
  <c r="AS44"/>
  <c r="AP44"/>
  <c r="AM44"/>
  <c r="X44"/>
  <c r="U44"/>
  <c r="R44"/>
  <c r="O44"/>
  <c r="AJ44"/>
  <c r="AG44"/>
  <c r="AD44"/>
  <c r="AA44"/>
  <c r="L44"/>
  <c r="AV42"/>
  <c r="AS42"/>
  <c r="AP42"/>
  <c r="AM42"/>
  <c r="X42"/>
  <c r="U42"/>
  <c r="R42"/>
  <c r="O42"/>
  <c r="AJ42"/>
  <c r="AG42"/>
  <c r="AD42"/>
  <c r="AA42"/>
  <c r="L42"/>
  <c r="AV40"/>
  <c r="AS40"/>
  <c r="AP40"/>
  <c r="AM40"/>
  <c r="X40"/>
  <c r="U40"/>
  <c r="R40"/>
  <c r="O40"/>
  <c r="AJ40"/>
  <c r="AG40"/>
  <c r="AD40"/>
  <c r="AA40"/>
  <c r="L40"/>
  <c r="AV38"/>
  <c r="AS38"/>
  <c r="AP38"/>
  <c r="AM38"/>
  <c r="X38"/>
  <c r="U38"/>
  <c r="R38"/>
  <c r="O38"/>
  <c r="AJ38"/>
  <c r="AG38"/>
  <c r="AD38"/>
  <c r="AA38"/>
  <c r="L38"/>
  <c r="AV36"/>
  <c r="AS36"/>
  <c r="AP36"/>
  <c r="AM36"/>
  <c r="X36"/>
  <c r="U36"/>
  <c r="R36"/>
  <c r="O36"/>
  <c r="AJ36"/>
  <c r="AG36"/>
  <c r="AD36"/>
  <c r="AA36"/>
  <c r="L36"/>
  <c r="AV34"/>
  <c r="AS34"/>
  <c r="AP34"/>
  <c r="AM34"/>
  <c r="X34"/>
  <c r="U34"/>
  <c r="R34"/>
  <c r="O34"/>
  <c r="AJ34"/>
  <c r="AG34"/>
  <c r="AD34"/>
  <c r="AA34"/>
  <c r="L34"/>
  <c r="AV32"/>
  <c r="AS32"/>
  <c r="AP32"/>
  <c r="AM32"/>
  <c r="X32"/>
  <c r="U32"/>
  <c r="R32"/>
  <c r="O32"/>
  <c r="AJ32"/>
  <c r="AG32"/>
  <c r="AD32"/>
  <c r="AA32"/>
  <c r="L32"/>
  <c r="AV30"/>
  <c r="AS30"/>
  <c r="AP30"/>
  <c r="AM30"/>
  <c r="X30"/>
  <c r="U30"/>
  <c r="R30"/>
  <c r="O30"/>
  <c r="AJ30"/>
  <c r="AG30"/>
  <c r="AD30"/>
  <c r="AA30"/>
  <c r="L30"/>
  <c r="AV28"/>
  <c r="AS28"/>
  <c r="AP28"/>
  <c r="AM28"/>
  <c r="X28"/>
  <c r="U28"/>
  <c r="R28"/>
  <c r="O28"/>
  <c r="AJ28"/>
  <c r="AG28"/>
  <c r="AD28"/>
  <c r="AA28"/>
  <c r="L28"/>
  <c r="AV26"/>
  <c r="AS26"/>
  <c r="AP26"/>
  <c r="AM26"/>
  <c r="X26"/>
  <c r="U26"/>
  <c r="R26"/>
  <c r="O26"/>
  <c r="AJ26"/>
  <c r="AG26"/>
  <c r="AD26"/>
  <c r="AA26"/>
  <c r="L26"/>
  <c r="AV24"/>
  <c r="AS24"/>
  <c r="AP24"/>
  <c r="AM24"/>
  <c r="X24"/>
  <c r="U24"/>
  <c r="R24"/>
  <c r="O24"/>
  <c r="AJ24"/>
  <c r="AG24"/>
  <c r="AD24"/>
  <c r="AA24"/>
  <c r="L24"/>
  <c r="AV22"/>
  <c r="AS22"/>
  <c r="AP22"/>
  <c r="AM22"/>
  <c r="X22"/>
  <c r="U22"/>
  <c r="R22"/>
  <c r="O22"/>
  <c r="AJ22"/>
  <c r="AG22"/>
  <c r="AD22"/>
  <c r="AA22"/>
  <c r="L22"/>
  <c r="AV20"/>
  <c r="AS20"/>
  <c r="AP20"/>
  <c r="AM20"/>
  <c r="X20"/>
  <c r="U20"/>
  <c r="R20"/>
  <c r="O20"/>
  <c r="AJ20"/>
  <c r="AG20"/>
  <c r="AD20"/>
  <c r="AA20"/>
  <c r="L20"/>
  <c r="AV18"/>
  <c r="AS18"/>
  <c r="AP18"/>
  <c r="AM18"/>
  <c r="X18"/>
  <c r="U18"/>
  <c r="R18"/>
  <c r="O18"/>
  <c r="AJ18"/>
  <c r="AG18"/>
  <c r="AD18"/>
  <c r="AA18"/>
  <c r="L18"/>
  <c r="AV16"/>
  <c r="AS16"/>
  <c r="AP16"/>
  <c r="AM16"/>
  <c r="X16"/>
  <c r="U16"/>
  <c r="R16"/>
  <c r="O16"/>
  <c r="AJ16"/>
  <c r="AG16"/>
  <c r="AD16"/>
  <c r="AA16"/>
  <c r="L16"/>
  <c r="AV86"/>
  <c r="AS86"/>
  <c r="AP86"/>
  <c r="X86"/>
  <c r="U86"/>
  <c r="R86"/>
  <c r="AM86"/>
  <c r="AJ86"/>
  <c r="AG86"/>
  <c r="AD86"/>
  <c r="AA86"/>
  <c r="O86"/>
  <c r="L86"/>
  <c r="X14"/>
  <c r="U14"/>
  <c r="R14"/>
  <c r="O14"/>
  <c r="L14"/>
  <c r="AV14"/>
  <c r="AS14"/>
  <c r="AP14"/>
  <c r="AM14"/>
  <c r="AJ14"/>
  <c r="AG14"/>
  <c r="AD14"/>
  <c r="AA14"/>
  <c r="AV85"/>
  <c r="AS85"/>
  <c r="AP85"/>
  <c r="X85"/>
  <c r="U85"/>
  <c r="R85"/>
  <c r="AM85"/>
  <c r="AJ85"/>
  <c r="AG85"/>
  <c r="AD85"/>
  <c r="AA85"/>
  <c r="O85"/>
  <c r="L85"/>
  <c r="AV83"/>
  <c r="AS83"/>
  <c r="AP83"/>
  <c r="X83"/>
  <c r="U83"/>
  <c r="R83"/>
  <c r="AM83"/>
  <c r="AJ83"/>
  <c r="AG83"/>
  <c r="AD83"/>
  <c r="AA83"/>
  <c r="O83"/>
  <c r="L83"/>
  <c r="AV81"/>
  <c r="AS81"/>
  <c r="AP81"/>
  <c r="X81"/>
  <c r="U81"/>
  <c r="R81"/>
  <c r="AM81"/>
  <c r="AJ81"/>
  <c r="AG81"/>
  <c r="AD81"/>
  <c r="AA81"/>
  <c r="O81"/>
  <c r="L81"/>
  <c r="AV79"/>
  <c r="AS79"/>
  <c r="AP79"/>
  <c r="X79"/>
  <c r="U79"/>
  <c r="R79"/>
  <c r="AM79"/>
  <c r="AJ79"/>
  <c r="AG79"/>
  <c r="AD79"/>
  <c r="AA79"/>
  <c r="O79"/>
  <c r="L79"/>
  <c r="AV77"/>
  <c r="AS77"/>
  <c r="AP77"/>
  <c r="X77"/>
  <c r="U77"/>
  <c r="R77"/>
  <c r="AM77"/>
  <c r="AJ77"/>
  <c r="AG77"/>
  <c r="AD77"/>
  <c r="AA77"/>
  <c r="O77"/>
  <c r="L77"/>
  <c r="AV75"/>
  <c r="AS75"/>
  <c r="AP75"/>
  <c r="X75"/>
  <c r="U75"/>
  <c r="R75"/>
  <c r="AM75"/>
  <c r="AJ75"/>
  <c r="AG75"/>
  <c r="AD75"/>
  <c r="AA75"/>
  <c r="O75"/>
  <c r="L75"/>
  <c r="AV73"/>
  <c r="AS73"/>
  <c r="AP73"/>
  <c r="X73"/>
  <c r="U73"/>
  <c r="R73"/>
  <c r="AM73"/>
  <c r="AJ73"/>
  <c r="AG73"/>
  <c r="AD73"/>
  <c r="AA73"/>
  <c r="O73"/>
  <c r="L73"/>
  <c r="AV71"/>
  <c r="AS71"/>
  <c r="AP71"/>
  <c r="X71"/>
  <c r="U71"/>
  <c r="R71"/>
  <c r="AM71"/>
  <c r="AJ71"/>
  <c r="AG71"/>
  <c r="AD71"/>
  <c r="AA71"/>
  <c r="O71"/>
  <c r="L71"/>
  <c r="AV69"/>
  <c r="AS69"/>
  <c r="AP69"/>
  <c r="X69"/>
  <c r="U69"/>
  <c r="R69"/>
  <c r="AM69"/>
  <c r="AJ69"/>
  <c r="AG69"/>
  <c r="AD69"/>
  <c r="AA69"/>
  <c r="O69"/>
  <c r="L69"/>
  <c r="AV67"/>
  <c r="AS67"/>
  <c r="AP67"/>
  <c r="X67"/>
  <c r="U67"/>
  <c r="R67"/>
  <c r="AM67"/>
  <c r="AJ67"/>
  <c r="AG67"/>
  <c r="AD67"/>
  <c r="AA67"/>
  <c r="O67"/>
  <c r="L67"/>
  <c r="AV65"/>
  <c r="AS65"/>
  <c r="AP65"/>
  <c r="X65"/>
  <c r="U65"/>
  <c r="R65"/>
  <c r="AM65"/>
  <c r="AJ65"/>
  <c r="AG65"/>
  <c r="AD65"/>
  <c r="AA65"/>
  <c r="O65"/>
  <c r="L65"/>
  <c r="AV63"/>
  <c r="AS63"/>
  <c r="AP63"/>
  <c r="X63"/>
  <c r="U63"/>
  <c r="R63"/>
  <c r="AM63"/>
  <c r="AJ63"/>
  <c r="AG63"/>
  <c r="AD63"/>
  <c r="AA63"/>
  <c r="O63"/>
  <c r="L63"/>
  <c r="AV61"/>
  <c r="AS61"/>
  <c r="AP61"/>
  <c r="X61"/>
  <c r="U61"/>
  <c r="R61"/>
  <c r="AM61"/>
  <c r="AJ61"/>
  <c r="AG61"/>
  <c r="AD61"/>
  <c r="AA61"/>
  <c r="O61"/>
  <c r="L61"/>
  <c r="AV59"/>
  <c r="AS59"/>
  <c r="AP59"/>
  <c r="X59"/>
  <c r="U59"/>
  <c r="R59"/>
  <c r="AM59"/>
  <c r="AJ59"/>
  <c r="AG59"/>
  <c r="AD59"/>
  <c r="AA59"/>
  <c r="O59"/>
  <c r="L59"/>
  <c r="AV57"/>
  <c r="AS57"/>
  <c r="AP57"/>
  <c r="X57"/>
  <c r="U57"/>
  <c r="R57"/>
  <c r="AM57"/>
  <c r="AJ57"/>
  <c r="AG57"/>
  <c r="AD57"/>
  <c r="AA57"/>
  <c r="O57"/>
  <c r="L57"/>
  <c r="AV55"/>
  <c r="AS55"/>
  <c r="AP55"/>
  <c r="X55"/>
  <c r="U55"/>
  <c r="R55"/>
  <c r="AM55"/>
  <c r="AJ55"/>
  <c r="AG55"/>
  <c r="AD55"/>
  <c r="AA55"/>
  <c r="O55"/>
  <c r="L55"/>
  <c r="AV53"/>
  <c r="AS53"/>
  <c r="AP53"/>
  <c r="AM53"/>
  <c r="X53"/>
  <c r="U53"/>
  <c r="R53"/>
  <c r="O53"/>
  <c r="AJ53"/>
  <c r="AG53"/>
  <c r="AD53"/>
  <c r="AA53"/>
  <c r="L53"/>
  <c r="AV51"/>
  <c r="AS51"/>
  <c r="AP51"/>
  <c r="AM51"/>
  <c r="X51"/>
  <c r="U51"/>
  <c r="R51"/>
  <c r="O51"/>
  <c r="AJ51"/>
  <c r="AG51"/>
  <c r="AD51"/>
  <c r="AA51"/>
  <c r="L51"/>
  <c r="AV49"/>
  <c r="AS49"/>
  <c r="AP49"/>
  <c r="AM49"/>
  <c r="X49"/>
  <c r="U49"/>
  <c r="R49"/>
  <c r="O49"/>
  <c r="AJ49"/>
  <c r="AG49"/>
  <c r="AD49"/>
  <c r="AA49"/>
  <c r="L49"/>
  <c r="AV47"/>
  <c r="AS47"/>
  <c r="AP47"/>
  <c r="AM47"/>
  <c r="X47"/>
  <c r="U47"/>
  <c r="R47"/>
  <c r="O47"/>
  <c r="AJ47"/>
  <c r="AG47"/>
  <c r="AD47"/>
  <c r="AA47"/>
  <c r="L47"/>
  <c r="AV45"/>
  <c r="AS45"/>
  <c r="AP45"/>
  <c r="AM45"/>
  <c r="X45"/>
  <c r="U45"/>
  <c r="R45"/>
  <c r="O45"/>
  <c r="AJ45"/>
  <c r="AG45"/>
  <c r="AD45"/>
  <c r="AA45"/>
  <c r="L45"/>
  <c r="AV43"/>
  <c r="AS43"/>
  <c r="AP43"/>
  <c r="AM43"/>
  <c r="X43"/>
  <c r="U43"/>
  <c r="R43"/>
  <c r="O43"/>
  <c r="AJ43"/>
  <c r="AG43"/>
  <c r="AD43"/>
  <c r="AA43"/>
  <c r="L43"/>
  <c r="AV41"/>
  <c r="AS41"/>
  <c r="AP41"/>
  <c r="AM41"/>
  <c r="X41"/>
  <c r="U41"/>
  <c r="R41"/>
  <c r="O41"/>
  <c r="AJ41"/>
  <c r="AG41"/>
  <c r="AD41"/>
  <c r="AA41"/>
  <c r="L41"/>
  <c r="AV39"/>
  <c r="AS39"/>
  <c r="AP39"/>
  <c r="AM39"/>
  <c r="X39"/>
  <c r="U39"/>
  <c r="R39"/>
  <c r="O39"/>
  <c r="AJ39"/>
  <c r="AG39"/>
  <c r="AD39"/>
  <c r="AA39"/>
  <c r="L39"/>
  <c r="AV37"/>
  <c r="AS37"/>
  <c r="AP37"/>
  <c r="AM37"/>
  <c r="X37"/>
  <c r="U37"/>
  <c r="R37"/>
  <c r="O37"/>
  <c r="AJ37"/>
  <c r="AG37"/>
  <c r="AD37"/>
  <c r="AA37"/>
  <c r="L37"/>
  <c r="AV35"/>
  <c r="AS35"/>
  <c r="AP35"/>
  <c r="AM35"/>
  <c r="X35"/>
  <c r="U35"/>
  <c r="R35"/>
  <c r="O35"/>
  <c r="AJ35"/>
  <c r="AG35"/>
  <c r="AD35"/>
  <c r="AA35"/>
  <c r="L35"/>
  <c r="AV33"/>
  <c r="AS33"/>
  <c r="AP33"/>
  <c r="AM33"/>
  <c r="X33"/>
  <c r="U33"/>
  <c r="R33"/>
  <c r="O33"/>
  <c r="AJ33"/>
  <c r="AG33"/>
  <c r="AD33"/>
  <c r="AA33"/>
  <c r="L33"/>
  <c r="AV31"/>
  <c r="AS31"/>
  <c r="AP31"/>
  <c r="AM31"/>
  <c r="X31"/>
  <c r="U31"/>
  <c r="R31"/>
  <c r="O31"/>
  <c r="AJ31"/>
  <c r="AG31"/>
  <c r="AD31"/>
  <c r="AA31"/>
  <c r="L31"/>
  <c r="AV29"/>
  <c r="AS29"/>
  <c r="AP29"/>
  <c r="AM29"/>
  <c r="X29"/>
  <c r="U29"/>
  <c r="R29"/>
  <c r="O29"/>
  <c r="AJ29"/>
  <c r="AG29"/>
  <c r="AD29"/>
  <c r="AA29"/>
  <c r="L29"/>
  <c r="AV27"/>
  <c r="AS27"/>
  <c r="AP27"/>
  <c r="AM27"/>
  <c r="X27"/>
  <c r="U27"/>
  <c r="R27"/>
  <c r="O27"/>
  <c r="AJ27"/>
  <c r="AG27"/>
  <c r="AD27"/>
  <c r="AA27"/>
  <c r="L27"/>
  <c r="AV25"/>
  <c r="AS25"/>
  <c r="AP25"/>
  <c r="AM25"/>
  <c r="X25"/>
  <c r="U25"/>
  <c r="R25"/>
  <c r="O25"/>
  <c r="AJ25"/>
  <c r="AG25"/>
  <c r="AD25"/>
  <c r="AA25"/>
  <c r="L25"/>
  <c r="AV23"/>
  <c r="AS23"/>
  <c r="AP23"/>
  <c r="AM23"/>
  <c r="X23"/>
  <c r="U23"/>
  <c r="R23"/>
  <c r="O23"/>
  <c r="AJ23"/>
  <c r="AG23"/>
  <c r="AD23"/>
  <c r="AA23"/>
  <c r="L23"/>
  <c r="AV21"/>
  <c r="AS21"/>
  <c r="AP21"/>
  <c r="AM21"/>
  <c r="X21"/>
  <c r="U21"/>
  <c r="R21"/>
  <c r="O21"/>
  <c r="AJ21"/>
  <c r="AG21"/>
  <c r="AD21"/>
  <c r="AA21"/>
  <c r="L21"/>
  <c r="AV19"/>
  <c r="AS19"/>
  <c r="AP19"/>
  <c r="AM19"/>
  <c r="X19"/>
  <c r="U19"/>
  <c r="R19"/>
  <c r="O19"/>
  <c r="AJ19"/>
  <c r="AG19"/>
  <c r="AD19"/>
  <c r="AA19"/>
  <c r="L19"/>
  <c r="AV17"/>
  <c r="AS17"/>
  <c r="AP17"/>
  <c r="AM17"/>
  <c r="X17"/>
  <c r="U17"/>
  <c r="R17"/>
  <c r="O17"/>
  <c r="AJ17"/>
  <c r="AG17"/>
  <c r="AD17"/>
  <c r="AA17"/>
  <c r="L17"/>
  <c r="AV15"/>
  <c r="AS15"/>
  <c r="AP15"/>
  <c r="AM15"/>
  <c r="X15"/>
  <c r="U15"/>
  <c r="R15"/>
  <c r="O15"/>
  <c r="AJ15"/>
  <c r="AG15"/>
  <c r="AD15"/>
  <c r="AA15"/>
  <c r="L15"/>
  <c r="AV40" i="12"/>
  <c r="AS40"/>
  <c r="AP40"/>
  <c r="AM40"/>
  <c r="AJ40"/>
  <c r="AG40"/>
  <c r="AD40"/>
  <c r="AA40"/>
  <c r="X40"/>
  <c r="O40"/>
  <c r="L40"/>
  <c r="U40"/>
  <c r="R40"/>
  <c r="AV38"/>
  <c r="AS38"/>
  <c r="AP38"/>
  <c r="AM38"/>
  <c r="AJ38"/>
  <c r="AG38"/>
  <c r="AD38"/>
  <c r="AA38"/>
  <c r="X38"/>
  <c r="O38"/>
  <c r="L38"/>
  <c r="U38"/>
  <c r="R38"/>
  <c r="AV36"/>
  <c r="AS36"/>
  <c r="AP36"/>
  <c r="AM36"/>
  <c r="AJ36"/>
  <c r="AG36"/>
  <c r="AD36"/>
  <c r="AA36"/>
  <c r="X36"/>
  <c r="O36"/>
  <c r="L36"/>
  <c r="U36"/>
  <c r="R36"/>
  <c r="AV34"/>
  <c r="AS34"/>
  <c r="AP34"/>
  <c r="AM34"/>
  <c r="AJ34"/>
  <c r="AG34"/>
  <c r="AD34"/>
  <c r="AA34"/>
  <c r="X34"/>
  <c r="O34"/>
  <c r="U34"/>
  <c r="R34"/>
  <c r="L34"/>
  <c r="AV32"/>
  <c r="AS32"/>
  <c r="AP32"/>
  <c r="AM32"/>
  <c r="AJ32"/>
  <c r="AG32"/>
  <c r="AD32"/>
  <c r="AA32"/>
  <c r="X32"/>
  <c r="O32"/>
  <c r="U32"/>
  <c r="R32"/>
  <c r="L32"/>
  <c r="AV30"/>
  <c r="AS30"/>
  <c r="AP30"/>
  <c r="AM30"/>
  <c r="AJ30"/>
  <c r="AG30"/>
  <c r="AD30"/>
  <c r="AA30"/>
  <c r="X30"/>
  <c r="O30"/>
  <c r="L30"/>
  <c r="U30"/>
  <c r="R30"/>
  <c r="AV28"/>
  <c r="AS28"/>
  <c r="AP28"/>
  <c r="AM28"/>
  <c r="AJ28"/>
  <c r="AG28"/>
  <c r="AD28"/>
  <c r="AA28"/>
  <c r="X28"/>
  <c r="O28"/>
  <c r="L28"/>
  <c r="U28"/>
  <c r="R28"/>
  <c r="AV26"/>
  <c r="AS26"/>
  <c r="AP26"/>
  <c r="AM26"/>
  <c r="AJ26"/>
  <c r="AG26"/>
  <c r="AD26"/>
  <c r="AA26"/>
  <c r="X26"/>
  <c r="U26"/>
  <c r="O26"/>
  <c r="R26"/>
  <c r="L26"/>
  <c r="AV24"/>
  <c r="AS24"/>
  <c r="AP24"/>
  <c r="AM24"/>
  <c r="AJ24"/>
  <c r="AG24"/>
  <c r="AD24"/>
  <c r="AA24"/>
  <c r="X24"/>
  <c r="U24"/>
  <c r="O24"/>
  <c r="R24"/>
  <c r="L24"/>
  <c r="AV22"/>
  <c r="AS22"/>
  <c r="AP22"/>
  <c r="AM22"/>
  <c r="AJ22"/>
  <c r="AG22"/>
  <c r="AD22"/>
  <c r="AA22"/>
  <c r="X22"/>
  <c r="U22"/>
  <c r="O22"/>
  <c r="R22"/>
  <c r="L22"/>
  <c r="AV20"/>
  <c r="AS20"/>
  <c r="AP20"/>
  <c r="AM20"/>
  <c r="AJ20"/>
  <c r="AG20"/>
  <c r="AD20"/>
  <c r="AA20"/>
  <c r="X20"/>
  <c r="U20"/>
  <c r="O20"/>
  <c r="L20"/>
  <c r="R20"/>
  <c r="AV18"/>
  <c r="AS18"/>
  <c r="AP18"/>
  <c r="AM18"/>
  <c r="AJ18"/>
  <c r="AG18"/>
  <c r="AD18"/>
  <c r="AA18"/>
  <c r="X18"/>
  <c r="U18"/>
  <c r="O18"/>
  <c r="L18"/>
  <c r="R18"/>
  <c r="AV16"/>
  <c r="AS16"/>
  <c r="AP16"/>
  <c r="AM16"/>
  <c r="AJ16"/>
  <c r="AG16"/>
  <c r="AD16"/>
  <c r="AA16"/>
  <c r="X16"/>
  <c r="U16"/>
  <c r="O16"/>
  <c r="L16"/>
  <c r="R16"/>
  <c r="AV39"/>
  <c r="AS39"/>
  <c r="AP39"/>
  <c r="AM39"/>
  <c r="AJ39"/>
  <c r="AG39"/>
  <c r="AD39"/>
  <c r="AA39"/>
  <c r="X39"/>
  <c r="O39"/>
  <c r="U39"/>
  <c r="R39"/>
  <c r="L39"/>
  <c r="AV37"/>
  <c r="AS37"/>
  <c r="AP37"/>
  <c r="AM37"/>
  <c r="AJ37"/>
  <c r="AG37"/>
  <c r="AD37"/>
  <c r="AA37"/>
  <c r="X37"/>
  <c r="O37"/>
  <c r="U37"/>
  <c r="R37"/>
  <c r="L37"/>
  <c r="AV35"/>
  <c r="AS35"/>
  <c r="AP35"/>
  <c r="AM35"/>
  <c r="AJ35"/>
  <c r="AG35"/>
  <c r="AD35"/>
  <c r="AA35"/>
  <c r="X35"/>
  <c r="O35"/>
  <c r="L35"/>
  <c r="U35"/>
  <c r="R35"/>
  <c r="AV33"/>
  <c r="AS33"/>
  <c r="AP33"/>
  <c r="AM33"/>
  <c r="AJ33"/>
  <c r="AG33"/>
  <c r="AD33"/>
  <c r="AA33"/>
  <c r="X33"/>
  <c r="O33"/>
  <c r="L33"/>
  <c r="U33"/>
  <c r="R33"/>
  <c r="AV31"/>
  <c r="AS31"/>
  <c r="AP31"/>
  <c r="AM31"/>
  <c r="AJ31"/>
  <c r="AG31"/>
  <c r="AD31"/>
  <c r="AA31"/>
  <c r="X31"/>
  <c r="O31"/>
  <c r="L31"/>
  <c r="U31"/>
  <c r="R31"/>
  <c r="AV29"/>
  <c r="AS29"/>
  <c r="AP29"/>
  <c r="AM29"/>
  <c r="AJ29"/>
  <c r="AG29"/>
  <c r="AD29"/>
  <c r="AA29"/>
  <c r="X29"/>
  <c r="O29"/>
  <c r="U29"/>
  <c r="R29"/>
  <c r="L29"/>
  <c r="AV27"/>
  <c r="AS27"/>
  <c r="AP27"/>
  <c r="AM27"/>
  <c r="AJ27"/>
  <c r="AG27"/>
  <c r="AD27"/>
  <c r="AA27"/>
  <c r="X27"/>
  <c r="U27"/>
  <c r="O27"/>
  <c r="R27"/>
  <c r="L27"/>
  <c r="AV25"/>
  <c r="AS25"/>
  <c r="AP25"/>
  <c r="AM25"/>
  <c r="AJ25"/>
  <c r="AG25"/>
  <c r="AD25"/>
  <c r="AA25"/>
  <c r="X25"/>
  <c r="U25"/>
  <c r="O25"/>
  <c r="L25"/>
  <c r="R25"/>
  <c r="AV23"/>
  <c r="AS23"/>
  <c r="AP23"/>
  <c r="AM23"/>
  <c r="AJ23"/>
  <c r="AG23"/>
  <c r="AD23"/>
  <c r="AA23"/>
  <c r="X23"/>
  <c r="U23"/>
  <c r="O23"/>
  <c r="L23"/>
  <c r="R23"/>
  <c r="AV21"/>
  <c r="AS21"/>
  <c r="AP21"/>
  <c r="AM21"/>
  <c r="AJ21"/>
  <c r="AG21"/>
  <c r="AD21"/>
  <c r="AA21"/>
  <c r="X21"/>
  <c r="U21"/>
  <c r="O21"/>
  <c r="L21"/>
  <c r="R21"/>
  <c r="AV19"/>
  <c r="AS19"/>
  <c r="AP19"/>
  <c r="AM19"/>
  <c r="AJ19"/>
  <c r="AG19"/>
  <c r="AD19"/>
  <c r="AA19"/>
  <c r="X19"/>
  <c r="U19"/>
  <c r="O19"/>
  <c r="R19"/>
  <c r="L19"/>
  <c r="AV17"/>
  <c r="AS17"/>
  <c r="AP17"/>
  <c r="AM17"/>
  <c r="AJ17"/>
  <c r="AG17"/>
  <c r="AD17"/>
  <c r="AA17"/>
  <c r="X17"/>
  <c r="U17"/>
  <c r="O17"/>
  <c r="R17"/>
  <c r="L17"/>
  <c r="AV15"/>
  <c r="AS15"/>
  <c r="AP15"/>
  <c r="AM15"/>
  <c r="AJ15"/>
  <c r="AG15"/>
  <c r="AD15"/>
  <c r="AA15"/>
  <c r="X15"/>
  <c r="U15"/>
  <c r="O15"/>
  <c r="R15"/>
  <c r="L15"/>
  <c r="AS34" i="10" l="1"/>
  <c r="U29" i="13"/>
  <c r="AS29"/>
  <c r="AS40" i="9"/>
  <c r="X34" i="10"/>
  <c r="AV29" i="13"/>
  <c r="AD40" i="9"/>
  <c r="AD44" i="6"/>
  <c r="AA29" i="13"/>
  <c r="L54" i="5"/>
  <c r="AJ54"/>
  <c r="U90" i="8"/>
  <c r="AS90"/>
  <c r="AP48" i="7"/>
  <c r="R34" i="10"/>
  <c r="O34"/>
  <c r="R40" i="9"/>
  <c r="O40"/>
  <c r="AP44" i="6"/>
  <c r="AP90" i="8"/>
  <c r="AD48" i="7"/>
  <c r="AJ34" i="10"/>
  <c r="AV40" i="9"/>
  <c r="AV44" i="6"/>
  <c r="AV87" i="4"/>
  <c r="AD29" i="13"/>
  <c r="O54" i="5"/>
  <c r="AM54"/>
  <c r="X90" i="8"/>
  <c r="AV90"/>
  <c r="U48" i="7"/>
  <c r="AP40" i="9"/>
  <c r="AP34" i="10"/>
  <c r="AA34"/>
  <c r="AG40" i="9"/>
  <c r="AA40"/>
  <c r="U44" i="6"/>
  <c r="X87" i="4"/>
  <c r="R90" i="8"/>
  <c r="AA87" i="4"/>
  <c r="L87"/>
  <c r="AG29" i="13"/>
  <c r="R54" i="5"/>
  <c r="AP54"/>
  <c r="AA90" i="8"/>
  <c r="AG48" i="7"/>
  <c r="U34" i="10"/>
  <c r="AM34"/>
  <c r="U40" i="9"/>
  <c r="AM40"/>
  <c r="AG44" i="6"/>
  <c r="AJ44"/>
  <c r="AV48" i="7"/>
  <c r="AD87" i="4"/>
  <c r="L29" i="13"/>
  <c r="AJ29"/>
  <c r="U54" i="5"/>
  <c r="AS54"/>
  <c r="AD90" i="8"/>
  <c r="AM48" i="7"/>
  <c r="AS48"/>
  <c r="AG34" i="10"/>
  <c r="O44" i="6"/>
  <c r="AS44"/>
  <c r="AM87" i="4"/>
  <c r="AJ40" i="9"/>
  <c r="AG54" i="5"/>
  <c r="AG87" i="4"/>
  <c r="O29" i="13"/>
  <c r="AM29"/>
  <c r="X54" i="5"/>
  <c r="AV54"/>
  <c r="AG90" i="8"/>
  <c r="AA48" i="7"/>
  <c r="L48"/>
  <c r="AV34" i="10"/>
  <c r="L40" i="9"/>
  <c r="AM44" i="6"/>
  <c r="L44"/>
  <c r="R44"/>
  <c r="X29" i="13"/>
  <c r="AJ87" i="4"/>
  <c r="R29" i="13"/>
  <c r="AP29"/>
  <c r="AA54" i="5"/>
  <c r="L90" i="8"/>
  <c r="AJ90"/>
  <c r="O48" i="7"/>
  <c r="X48"/>
  <c r="AD34" i="10"/>
  <c r="L34"/>
  <c r="X40" i="9"/>
  <c r="AA44" i="6"/>
  <c r="X44"/>
  <c r="AS87" i="4"/>
  <c r="AP87"/>
  <c r="U87"/>
  <c r="R87"/>
  <c r="O87"/>
  <c r="L14" i="12"/>
  <c r="L41" s="1"/>
  <c r="AV14"/>
  <c r="AV41" s="1"/>
  <c r="AS14"/>
  <c r="AS41" s="1"/>
  <c r="AP14"/>
  <c r="AP41" s="1"/>
  <c r="AM14"/>
  <c r="AM41" s="1"/>
  <c r="AJ14"/>
  <c r="AJ41" s="1"/>
  <c r="AG14"/>
  <c r="AG41" s="1"/>
  <c r="AD14"/>
  <c r="AD41" s="1"/>
  <c r="AA14"/>
  <c r="AA41" s="1"/>
  <c r="X14"/>
  <c r="X41" s="1"/>
  <c r="U14"/>
  <c r="U41" s="1"/>
  <c r="R14"/>
  <c r="R41" s="1"/>
  <c r="O14"/>
  <c r="O41" s="1"/>
</calcChain>
</file>

<file path=xl/sharedStrings.xml><?xml version="1.0" encoding="utf-8"?>
<sst xmlns="http://schemas.openxmlformats.org/spreadsheetml/2006/main" count="1678" uniqueCount="501">
  <si>
    <t xml:space="preserve">Ponudnik: </t>
  </si>
  <si>
    <t>PREDRAČUN ZA BLAGO</t>
  </si>
  <si>
    <t>1. SKLOP:  PRIPOMOČKI ZA I.V. ALI S.C.  APLIKACIJO ZDRAVIL</t>
  </si>
  <si>
    <t>Zap.št.</t>
  </si>
  <si>
    <t>Izdelek</t>
  </si>
  <si>
    <t>Okvirna letna količina</t>
  </si>
  <si>
    <t>1.</t>
  </si>
  <si>
    <t>2.</t>
  </si>
  <si>
    <t>3.</t>
  </si>
  <si>
    <t>4.</t>
  </si>
  <si>
    <t>5.</t>
  </si>
  <si>
    <t>6.</t>
  </si>
  <si>
    <t>7.</t>
  </si>
  <si>
    <t>8.</t>
  </si>
  <si>
    <t>9.</t>
  </si>
  <si>
    <t>10.</t>
  </si>
  <si>
    <t>11.</t>
  </si>
  <si>
    <t>12.</t>
  </si>
  <si>
    <t>13.</t>
  </si>
  <si>
    <t>14.</t>
  </si>
  <si>
    <t>15.</t>
  </si>
  <si>
    <t>16.</t>
  </si>
  <si>
    <t>17.</t>
  </si>
  <si>
    <t>18.</t>
  </si>
  <si>
    <t>SKUPAJ</t>
  </si>
  <si>
    <t>Žig in podpis ponudnika</t>
  </si>
  <si>
    <t>2. SKLOP: OBVEZILNI MATERIAL</t>
  </si>
  <si>
    <t>19.</t>
  </si>
  <si>
    <t>20.</t>
  </si>
  <si>
    <t>21.</t>
  </si>
  <si>
    <t>22.</t>
  </si>
  <si>
    <t>23.</t>
  </si>
  <si>
    <t>3. SKLOP: OBLOGE ZA RANE</t>
  </si>
  <si>
    <t>4. SKLOP: NEGOVALNA KOZMETIKA</t>
  </si>
  <si>
    <t>5. SKLOP: KATETRI</t>
  </si>
  <si>
    <t>6. SKLOP: OSTALI POTROŠNI MATERIAL</t>
  </si>
  <si>
    <t>7. SKLOP: RAZKUŽILA IN RAZTOPINE</t>
  </si>
  <si>
    <t>8. SKLOP: MEDICINSKE ROKAVICE</t>
  </si>
  <si>
    <t>INJEKCIJSKE IGLE ZA 1X UPORABO, BREZ LATEKSA, DIMENZIJE 1,2 X 50MM</t>
  </si>
  <si>
    <t>INJEKCIJSKE IGLE ZA 1X UPORABO, BREZ LATEKSA, DIMENZIJE 0,80 X 50MM</t>
  </si>
  <si>
    <t>KANILA NOSNA DVOROGA ZA VPIHOVANJE KISIKA ZA 1X UPORABO, DOLŽINE 2,1M</t>
  </si>
  <si>
    <t>LEDVIČKA IZ POLIPROPILENA ZA ENKRATNO UPORABO, VOLUMEN 700 ML</t>
  </si>
  <si>
    <t>ESMARCH TRAK, ELASTIČNI OBJEMALEC, LABORATORIJSKI , Z MOŽNOSTJO RAZKUŽEVANJA</t>
  </si>
  <si>
    <t>MASKA KIRURŠKA Z ELASTIKO ZELENE ALI MODRE BARVE, TROSLOJNA, LATEX FREE, 98,9 % SPOSOBNOST FILTRACIJE</t>
  </si>
  <si>
    <t>ALKOHOLNE KRPICE  ZA ČIŠČENJE  IN RAZKUŽEVANJE  KOŽE, PREPOJENE Z 70% IZOPROPANOLOM,POSAMIČNO PAKIRANE, VELIKOSTI  6,5CM X 3CM</t>
  </si>
  <si>
    <t>BRIZGALKA 5ML,ZA 1 X UP, DOBRO ČITLJIVA SKALA, TRIDELNA-BREZ LATEKSA,OZNAKA ČITLJIVA,ODPORNA NA IZBRIS</t>
  </si>
  <si>
    <t>BRIZGALKA 10ML,ZA 1 X UP, DOBRO ČITLJIVA SKALA, TRIDELNA-BREZ LATEKSA,OZNAKA ČITLJIVA,ODPORNA NA IZBRIS</t>
  </si>
  <si>
    <t>MANDREN ZA KANILO,KI JE NAMENJEN ZAPIRANJU PRAZNEGA PROSTORA V KATETRU, KAR PREPREČUJE NASTAJANJE KRVNIH STRDKOV, G22</t>
  </si>
  <si>
    <t>ELASTIČEN POVOJ 10CM X 10 M POVOJ ELASTIČEN, PLETEN, RAZTEGLJIVOST 140%, Z DVEMA ELASTIČNIMA PI SPONKAMA , MOŽNOST STERILIZACIJE IN PRANJA DO 40 ST CELZIJA,KOŽNE BARVE</t>
  </si>
  <si>
    <t>LEPLJIVE HIDROKAPILARNE OBLOGE PREVLEČENE S POL PREPUSTNIM FILMOM, S KONTAKTNO MREŽICO, KI PREPREČUJE ZLEPLJENJE Z RANO IN LEPLJIVIM ROBOM IZ HIDROKOLOIDA, 10X10CM</t>
  </si>
  <si>
    <t>BRIZGA ZA INJICIRANJE, INSULINKA 40 I.U., TRODELNA, Z RAZLOČNO SKALO, 1ML</t>
  </si>
  <si>
    <t>BRIZGALKA 20ML,ZA 1 X UP, DOBRO ČITLJIVA SKALA, TRIDELNA-BREZ LATEKSA,OZNAKA ČITLJIVA,ODPORNA NA IZBRIS</t>
  </si>
  <si>
    <t>MANDREN ZA KANILO,KI JE NAMENJEN ZAPIRANJU PRAZNEGA PROSTORA V KATETRU, KAR PREPREČUJE NASTAJANJE KRVNIH STRDKOV, G20</t>
  </si>
  <si>
    <t>KOMPRESA OPERACIJSKA 50 X 50, 2 SLOJNA IZ NETKANE VLAKNOVINE Z VPOJNO FUNKCIJO NA ZGORNJI STRANI PREVLEČENO NA  SPODNJI STRANI S POLIETILENSKIM FILMOM, KI ZAGOTAVLJA TEKOČINSKO ZAPORO, POSAMIČNO ZAPAKIRANA V SET PAPIR/FOLIJA, STERILNA</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</si>
  <si>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</si>
  <si>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</si>
  <si>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</si>
  <si>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</si>
  <si>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BLAGO ODIŠAVLJENO MILO ZA TUŠIRANJE IN KOPEL, PRIMERNO ZA NEGO CELEGA TELESA IN LASIŠČA. VSEBUJE KOMBINACIJO BLAGIH SAPONINOV IN JE PRIMERNO ZA VEČNAMENSKO UPORABO, PH KOŽI NEVTRALEN, PAKIRANJE 500ML</t>
  </si>
  <si>
    <t xml:space="preserve">NELATON KATETER IZ MEDICINSKEGA PVC BREZ LATEKSA ZA KRATKOTRAJNO UPORABO PRI UVAJANJU SKOZI URETRO ZA UMETEN ODVZEM SEČA V DIAGNOSTIČNE ALI TERAPEVTSKE NAMENE, DIMENZIJE 12 X 400MM </t>
  </si>
  <si>
    <t>STERILEN ZAMAŠEK ZA ZAPIRANJE STANDARDNIH PRIKLJUČKOV NA KATETRIH IN SONDAH, IZ POLIETILENA IN NE VSEBUJE LATEKSA</t>
  </si>
  <si>
    <t>PVC STEKLENICA ZA URIN S POKROVOM, MOŠKA</t>
  </si>
  <si>
    <t>PVC POSODICA ZA ZOBNE PROTEZE</t>
  </si>
  <si>
    <t>VREČKA Z GELOM VROČE-HLADNO, DIMENZIJE 10 X 10 CM</t>
  </si>
  <si>
    <t>BRIZGALKA 2-3ML,ZA 1 X UP, DOBRO ČITLJIVA SKALA, TRIDELNA-BREZ LATEKSA,OZNAKA ČITLJIVA,ODPORNA NA IZBRIS</t>
  </si>
  <si>
    <t>INJEKCIJSKE IGLE ZA 1X UPORABO, BREZ LATEKSA, DIMENZIJE 0,50 X 16MM</t>
  </si>
  <si>
    <t>MASKA ZA INHALACIJO IN KISIK, Z 6ML RAZPRŠILCEM IN CEVJO 2,1M, ODRASLA</t>
  </si>
  <si>
    <t>VREČKA Z GELOM VROČE-HLADNO, DIMENZIJE 10 X 27 CM</t>
  </si>
  <si>
    <t>kos</t>
  </si>
  <si>
    <t>TRAKOVI NAMENJENU ZAPIRANJU RAN, NAREJENI IZ 100% POLIAMIDNEGA MATERIALA, NA KATEREGA JE NANEŠEN HIPOALERGENI ADHEZIV, KI OMOGOČA ZAPIRANJE RAN, 6,4MM X 102MM, ŠKATLA A 500</t>
  </si>
  <si>
    <t xml:space="preserve">Datum: </t>
  </si>
  <si>
    <t>MEHAK KIRURŠKI LEPILNI TRAK, ZELO PRILAGODLJIV, POROZEN,  ZRAČEN,  HIPOALERGENO, KOŽI PRIJAZNO LEPILO, PERFORIRAN NA  VSAKIH 5 CM, NAMENJEN ZA LEPLJENJE IN PREKRIVANJE KIRURŠKIH PREVEZ, 15CM X 9,14M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</si>
  <si>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</si>
  <si>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HIDROKOLOIDNA OBLOGA Z ALGINATOM ZA KRIŽNICO, Z LEPLJIVIM ROBOM TANKEGA HIDROKOLOIDA, DIMENZIJE 18X20CM</t>
  </si>
  <si>
    <t>STERILNI AMORFNI HIDROGEL ZA RANE, NE VSEBUJE KONZERVANSOV, VSEBUJE VEČ KOT 90% VODE, 15G</t>
  </si>
  <si>
    <t>MREŽICA FIKSIRNA-PLETENA IZ BELJENIH BOMBAŽNIH NITI, V OBLIKI ROKAVA, DOLŽINA 25 M, ŠT. 8, LATEKS FREE</t>
  </si>
  <si>
    <t>ANTIMIKROBNA OBLOGA IZ KALCIJEVEGA ALGINATA, KARBOKSIMETIL CELULOZE IN KOMPLEKSA IONSKEGA SREBRA, DIMENZIJE 5X5 CM</t>
  </si>
  <si>
    <t>PENA ZA BRITJE,  OMOGOČA BRITJE KOŽE BREZ POŠKODB, VLAŽI IN NEGUJE KOŽO, NE POVZROČA ALERGIJ, 200ML</t>
  </si>
  <si>
    <t>ZAŠČITNI RAZPRŠILEC ZA KOŽO, KI VSEBUJE PENTANOL IN ŠČITI SUHO IN OBČUTLJIVO KOŽO, OMOGOČA ENOSTAVNO NANAŠANJE, PRŠILO 75ML</t>
  </si>
  <si>
    <t>MASKA VENTURI ZA ODRASLE (KVALITETE KOT NPR. INTERSUGICAL 1107080)</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</si>
  <si>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</si>
  <si>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</si>
  <si>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</si>
  <si>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</si>
  <si>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URINSKI KATETER TIP FOLEY DVOPOTNI  Z BALONOM 5-10ML, STERILEN, 100 % SILIKON BREZ FTALATOV, S KONTRASTNO ČRTO PO VSEJ DOLŽINI ZA RTG KONTROLO , Z ZAPRTIM VRHOM IN 2 STRANSKIMA ODPRTINAMA. OZNAKA DEBELINE KATETRA  IN VELIKOST BALONA NA SAMEM KATETRU, CH22</t>
  </si>
  <si>
    <t>set</t>
  </si>
  <si>
    <t>sc</t>
  </si>
  <si>
    <t xml:space="preserve">ŠT. </t>
  </si>
  <si>
    <t>zavitek</t>
  </si>
  <si>
    <t>KOMPRESE/ZLOŽENCI IZ NETKANEGA MATERIALA, DEBELINE 30G/M2, 6-SLOJNE, BREZ KONTRASTNE NITKE, NESTERILNE, 5 CM X 5 CM  60-65% VISKOZE, 30-35%POLIESTER</t>
  </si>
  <si>
    <t>OBVEZA ZA GLAVO V OBLIKI MREŽASTE KAPICE Z FIIKSACIJO POD BRADO, KI NE VSEBUJE LATEKSA, PRI APLIKACIJI KOMPRESE ZA RANE NE POTREBUJE DODATNIH PRIPOMOČKOV ZA PRITRDITEV OBLIŽA NA GLAVI, UŠESU, VELIKOST M</t>
  </si>
  <si>
    <t>LOMILEC TABLET Z ENIM PRITISKOM</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</si>
  <si>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</si>
  <si>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</si>
  <si>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</si>
  <si>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URINSKI KATETER TIP FOLEY DVOPOTNI  Z BALONOM 5-10ML, STERILEN, 100 % SILIKON BREZ FTALATOV, S KONTRASTNO ČRTO PO VSEJ DOLŽINI ZA RTG KONTROLO , Z ZAPRTIM VRHOM IN 2 STRANSKIMA ODPRTINAMA. OZNAKA DEBELINE KATETRA  IN VELIKOST BALONA NA SAMEM KATETRU, CH12</t>
  </si>
  <si>
    <t>ENODELNI SAMOLEPILNI LATEKS URINAL S POSEBNIM VRHOM, KI ZAGOTAVLJA NEPREKINJEN PRETOK URINA, PREMERA 50MM</t>
  </si>
  <si>
    <t>m</t>
  </si>
  <si>
    <t>VAZELINSKA NELEPLJIVA KONTAKTNA MREŽICA IZ REDKO TKANE BOMBAŽNE TKANINE,IMPREGNIRANA Z NEVTRALNIM MAZILOM,KI SE NE SPERE TUDI NE PRI MOČNEM IZLOČANJU IZ RANE, 10X20 CM</t>
  </si>
  <si>
    <t>SET ZA KATETERIZACIJO STERILEN  Z VSEBINO: PP LEDVIČKA, PODLOGA NEPREMOČLJIVA, TAMPON ŠT. 3 A 4 KOS, KOMPRESA 7,5X7,7CM A 2 KOS, PRIJEMALKA</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</si>
  <si>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</si>
  <si>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24.</t>
  </si>
  <si>
    <t>25.</t>
  </si>
  <si>
    <t>26.</t>
  </si>
  <si>
    <t>MEHAK NETKAN KIRURŠKI TRAK, RAZTEGLJIV PREČNO IN DIAGONALNO, BREZ PODLOŽNEGA PAPIRJA, PERFORACIJE VSAKIH     5 cm, DOBRO LEPLJIV, HIPOALERGENO lLEPILO, DIMENZIJE 10cmx9,1 m</t>
  </si>
  <si>
    <t>Enota mere (EM)</t>
  </si>
  <si>
    <t>Cena na EM brez DDV</t>
  </si>
  <si>
    <t>Naziv ponujenega artikla</t>
  </si>
  <si>
    <t>% DDV</t>
  </si>
  <si>
    <t>Cena za EM z DDV</t>
  </si>
  <si>
    <t>Vrednost brez DDV</t>
  </si>
  <si>
    <t>Vrednost z DDV</t>
  </si>
  <si>
    <t>Naročnik si pridržuje pravico do zahteve po vzorcih in ostalih dokazilh v primeru nepoznavanja ponujenih artiklov.</t>
  </si>
  <si>
    <t>Morebitne vzorce in dokazila mora ponudnik dostaviti v roku 3 delovnih dni.</t>
  </si>
  <si>
    <t>Opis izdelka</t>
  </si>
  <si>
    <t>Naročnik zahteva artikle, ki v celoti ustrezajo vsem tehničnim zahtevam, navedenim v rubriki Opis izdelka.</t>
  </si>
  <si>
    <t>Ponudba mora biti podana za vse izdelke v posameznem sklopu.</t>
  </si>
  <si>
    <t>RINGERJEVA RAZTOPINA ZA IZPIRANJE 500 ML  S POKROVOM NA NAVOJ</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</si>
  <si>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</si>
  <si>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ANTISEPTIČNO MILO, MILO ZA TUŠIRANJE, PRIMERNO ZA NEGO CELEGA TELESA IN LASIŠČA (PRIMERNO ZA POMOČ PRI ZAJEZITVI BAKTERIJE MRSA), 500 ml</t>
  </si>
  <si>
    <t>VREČKA URINSKA S STIŠČKOM ZA IZPUST, 2L, NA VREČKI JE ANTIBAKTERIJSKI FILTER, SUHA PROZORNA KOMORA IN NEPOVRATNA VALVULA, T-IZPUST, MENJAVA NA 14 DNI, STERILNA Z OBEŠALOM</t>
  </si>
  <si>
    <t>HIDROKOLOIDNE OBLOGE, Z LEPLJIVIM STANJŠANIM ROBOM IZ TANKEGA HIDROKOLOIDA, PREVLEČENE S POL PREPUSTNIM FILMOM IN Z VGRAJENIM SISTEMOM SPREMINJANJA BARV, KI OZNAČUJE ČAS ZA ZAMENJAVO OBLOGE, 10X10CM</t>
  </si>
  <si>
    <t>STERILNA MREŽASTAOBLOGA  PREPOJENO S PARAFINOM, NE SPRIJEMA SE  Z RANO OMOGOČA PREHOD GOSTEJŠEGA IZCEDKA  LAHKO REŽEMO OBLIKUJEMO 10x10 cm</t>
  </si>
  <si>
    <t>STERILNA MREŽASTAOBLOGA  PREPOJENO S PARAFINOM, NE SPRIJEMA SE  Z RANO OMOGOČA PREHOD GOSTEJŠEGA IZCEDKA  LAHKO REŽEMO OBLIKUJEMO 10x40 cm</t>
  </si>
  <si>
    <t>OBLIŽ ZA PRITJEVANJE NA NASOGASTRIČNE SONDE, KVALITETEN, DOBRO LEPLJIV, NE PUŠČA SLEDI LEPILA NA KOŽI</t>
  </si>
  <si>
    <t>27.</t>
  </si>
  <si>
    <t>28.</t>
  </si>
  <si>
    <t>29.</t>
  </si>
  <si>
    <t>30.</t>
  </si>
  <si>
    <t>31.</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</si>
  <si>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</si>
  <si>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ZOBNA PASTA, PRIMERNA ZA OBČUTLJIVE DLESNI,  PAKIRANA V TUBI Z VSEBINO OD 75 DO 100 ML</t>
  </si>
  <si>
    <t>ml</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</si>
  <si>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</si>
  <si>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</si>
  <si>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PODALJŠEK CEVI ZA NOSNO KANILO, DOLŽINE 5 M ALI VEČ)</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</si>
  <si>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</si>
  <si>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</si>
  <si>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POSTELJNA ZAŠČITA 150 cm VODOODPORNA, PRALNA (EKOLASTIK), V METRAŽI</t>
  </si>
  <si>
    <t>LOPATICA ZA JEZIK, LESENA, GLADKO BRUŠENA, DIM. 150X20MM, NESTERILNA</t>
  </si>
  <si>
    <t>DOZATOR ZA RAZDELJEVANJE ZDRAVIL, PLASTIČEN S POKROVOM  IN S ŠTIRIMI PREDALČKI Z NAPISI ZJUTRAJ, OPOLDNE, ZVEČER, PONOČI. SE ODPIRA NA OBE STRANI</t>
  </si>
  <si>
    <t>DOZATOR ZA RAZDELJEVANJE ZDRAVIL, PLASTIČEN, S POKROVOM IN SEDMIMI PREDALČKI Z NAPISI DNI V TEDNU (PONEDELJEK - NEDELJA), VSAK PREDALČEK SE ODPIRA SAMOSTOJNO, POSEBEJ</t>
  </si>
  <si>
    <t>FIZIOLOŠKA RAZTOPINA 0,9% NACL  ZA IZPIRANJE, 500ML PLASTENKA S POKROVOM NA NAVOJ</t>
  </si>
  <si>
    <t>VODOTESNA DOZA ZA VEČKRATNO POLNJENJE, KI PREPREČUJE IZHLAPEVANJE DELOVNE RAZTOPINE. UPORABA SKUPAJ Z ROBČKI POD ZAP. ŠT. 12.</t>
  </si>
  <si>
    <t>VODOTESNA DOZA ZA VEČKRATNO POLNJENJE, KI PREPREČUJE IZHLAPEVANJE DELOVNE RAZTOPINE. UPORABA SKUPAJ Z ROBČKI POD ZAP. ŠT. 10.</t>
  </si>
  <si>
    <t>PAPIRNAT LEPILNI TRAK IZ VLAKNOVINE IN VISKOZE S HIPOALERGENIM LEPILOM ZA UPORABO PRI NEPOŠKODOVANI KOŽI IN ZA PRITRDITEV SANITETNEGA MATERIALA, TRAK JE NA NAVIJALCU, 2,5 X 9,1M, MICROPOR LEPILNI TRAK IN ENAKOVREDNO</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</si>
  <si>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</si>
  <si>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</si>
  <si>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</si>
  <si>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 xml:space="preserve">EN10993-10 (rokavice so preizkušene predvsem glede na njihovo potencialno citotoksičnost, povzročanje preobčutljivosti in draženja kože) in </t>
  </si>
  <si>
    <t>EN455:4:2009 (določanje roka uporabnost rokavic)</t>
  </si>
  <si>
    <t xml:space="preserve">EN455-3:2006 (testiranje vsebnosti vodotopnih proteinov iz lateksa), </t>
  </si>
  <si>
    <t xml:space="preserve">EN ISO 21171:2006 (določanje ostankov pudra na rokavici za nepudrane rokavice), </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</si>
  <si>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</si>
  <si>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</si>
  <si>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</si>
  <si>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r>
      <t>PREGLEDNE ROKAVICE IZ LATEKSA NESTERILNE BREZ PUDRA, REGISTRIRANE KOT MEDICINSKI PRIPOMOČEK RAZREDA I. V SKLADU Z DIREKTIVO O MEDICINSKIH PRIPOMOČKIH MDD 93/42/EEC RAZVRŠČENE MED MEDICINSKE PRIPOMOČKE. AQL 1.5,</t>
    </r>
    <r>
      <rPr>
        <b/>
        <sz val="8"/>
        <color theme="1"/>
        <rFont val="Arial"/>
        <family val="2"/>
        <charset val="238"/>
      </rPr>
      <t>VELIKOST L</t>
    </r>
    <r>
      <rPr>
        <sz val="8"/>
        <color theme="1"/>
        <rFont val="Arial"/>
        <family val="2"/>
        <charset val="238"/>
      </rPr>
      <t xml:space="preserve"> DOLŽINA MIN. 240MM</t>
    </r>
  </si>
  <si>
    <t>Standarda EN455 in EN374 MORATA biti navedena na originalni embalaži, v kateri so pakirane medicinske rokavice.</t>
  </si>
  <si>
    <r>
      <t xml:space="preserve">PREGLEDNE ROKAVICE IZ LATEKSA, STERILNE BREZ PUDRA, REGISTRIRANE KOT MEDICINSKI PRIPOMOČEK RAZREDA I. V SKLADU Z DIREKTIVO O MEDICINSKIH PRIPOMOČKIH MDD 93/42/EEC. </t>
    </r>
    <r>
      <rPr>
        <b/>
        <sz val="8"/>
        <color theme="1"/>
        <rFont val="Arial"/>
        <family val="2"/>
        <charset val="238"/>
      </rPr>
      <t xml:space="preserve">VELIKOST M </t>
    </r>
    <r>
      <rPr>
        <sz val="8"/>
        <color theme="1"/>
        <rFont val="Arial"/>
        <family val="2"/>
        <charset val="238"/>
      </rPr>
      <t>PAKIRANO PO 1 KOMAD</t>
    </r>
  </si>
  <si>
    <r>
      <t>PREGLEDNE ROKAVICE IZ LATEKSA, NESTERILNE BREZ PUDRA, REGISTRIRANE KOT MEDICINSKI PRIPOMOČEK RAZREDA I. V SKLADU Z DIREKTIVO O MEDICINSKIH PRIPOMOČKIH MDD 93/42/EEC. AQL 1.5,</t>
    </r>
    <r>
      <rPr>
        <b/>
        <sz val="8"/>
        <color theme="1"/>
        <rFont val="Arial"/>
        <family val="2"/>
        <charset val="238"/>
      </rPr>
      <t>VELIKOST S</t>
    </r>
    <r>
      <rPr>
        <sz val="8"/>
        <color theme="1"/>
        <rFont val="Arial"/>
        <family val="2"/>
        <charset val="238"/>
      </rPr>
      <t xml:space="preserve"> DOLŽINA MIN. 240MM</t>
    </r>
  </si>
  <si>
    <r>
      <t>PREGLEDNE ROKAVICE IZ LATEKSA, NESTERILNE BREZ PUDRA, REGISTRIRANE KOT MEDICINSKI PRIPOMOČEK RAZREDA I. V SKLADU Z DIREKTIVO O MEDICINSKIH PRIPOMOČKIH MDD 93/42/EEC.  AQL 1.5,</t>
    </r>
    <r>
      <rPr>
        <b/>
        <sz val="8"/>
        <color theme="1"/>
        <rFont val="Arial"/>
        <family val="2"/>
        <charset val="238"/>
      </rPr>
      <t xml:space="preserve">VELIKOST M </t>
    </r>
    <r>
      <rPr>
        <sz val="8"/>
        <color theme="1"/>
        <rFont val="Arial"/>
        <family val="2"/>
        <charset val="238"/>
      </rPr>
      <t>DOLŽINA MIN. 240MM</t>
    </r>
  </si>
  <si>
    <r>
      <t xml:space="preserve">PREGLEDNE ROKAVICE, NITRILNE, MOČNEJŠE, HRAPAVE KONICE PRSTOV, OBOJEROČNO OBARVANE. DOLŽINA MIN. 240 MM AQL 1.5. REGISTRIRANE KOT MEDICINSKI PRIPOMOČEK RAZREDA I.  V SKLADU Z DIREKTIVO O MEDICINSKIH PRIPOMOČKIH MDD 93/42/EEC.  </t>
    </r>
    <r>
      <rPr>
        <b/>
        <sz val="8"/>
        <color theme="1"/>
        <rFont val="Arial"/>
        <family val="2"/>
        <charset val="238"/>
      </rPr>
      <t>VELIKOST S</t>
    </r>
  </si>
  <si>
    <r>
      <t xml:space="preserve">PREGLEDNE ROKAVICE, NITRILNE, MOČNEJŠE, HRAPAVE KONICE PRSTOV, OBOJEROČNO OBARVANE. DOLŽINA MIN. 240 MM AQL 1.5. REGISTRIRANE KOT MEDICINSKI PRIPOMOČEK RAZREDA I.  V SKLADU Z DIREKTIVO O MEDICINSKIH PRIPOMOČKIH MDD 93/42/EEC.  </t>
    </r>
    <r>
      <rPr>
        <b/>
        <sz val="8"/>
        <color theme="1"/>
        <rFont val="Arial"/>
        <family val="2"/>
        <charset val="238"/>
      </rPr>
      <t>VELIKOST M</t>
    </r>
  </si>
  <si>
    <r>
      <t xml:space="preserve">PREGLEDNE ROKAVICE, NITRILNE, MOČNEJŠE, HRAPAVE KONICE PRSTOV OBOJEROČNO OBARVANE. DOLŽINA MIN. 240 MM AQL 1.5. REGISTRIRANE KOT MEDICINSKI PRIPOMOČEK RAZREDA I.  V SKLADU Z DIREKTIVO O MEDICINSKIH PRIPOMOČKIH MDD 93/42/EEC.  </t>
    </r>
    <r>
      <rPr>
        <b/>
        <sz val="8"/>
        <color theme="1"/>
        <rFont val="Arial"/>
        <family val="2"/>
        <charset val="238"/>
      </rPr>
      <t>VELIKOST L</t>
    </r>
  </si>
  <si>
    <t>e.g. ISO 9000, EN 29000, EN 46000.  Vse nitrilne rokavice morajo biti v skladu s standardom EN374.</t>
  </si>
  <si>
    <t>DROBILEC ZA TABLETE, KAKOVOSTEN MATERIAL, Z LAHKOTO ZDROBI VSE VRSTE TABLET</t>
  </si>
  <si>
    <t>Rokavice pod zaporednimi številkami od 1 do 8 morajo ustrezati kriterijem evropskega standarda: EN455 (standard za medicinske rokavice za enkratno uporabo),</t>
  </si>
  <si>
    <t>ISO 16604:2004 specifično testiranje rokavic v smislu zaščite pred virusi v okviru standarda EN455 oziroma</t>
  </si>
  <si>
    <t>testiranje po predpisanem in s strani FDA odobrenem testu ASTM F1671 The viral penetration test.</t>
  </si>
  <si>
    <t xml:space="preserve">ŠT.  </t>
  </si>
  <si>
    <r>
      <t xml:space="preserve">VIMILNE ROKAVICE IZDELANE IZ POLINIL KLORIDA, GLADKE POVRŠINE, BREZ PUDRA,                  </t>
    </r>
    <r>
      <rPr>
        <b/>
        <sz val="8"/>
        <color theme="1"/>
        <rFont val="Arial"/>
        <family val="2"/>
        <charset val="238"/>
      </rPr>
      <t xml:space="preserve">VELIKOST S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</si>
  <si>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M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</si>
  <si>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L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</si>
  <si>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XL </t>
    </r>
    <r>
      <rPr>
        <sz val="8"/>
        <color theme="1"/>
        <rFont val="Arial"/>
        <family val="2"/>
        <charset val="238"/>
      </rPr>
      <t>DOLŽINA MIN. 240MM</t>
    </r>
  </si>
  <si>
    <t xml:space="preserve">       13.</t>
  </si>
  <si>
    <r>
      <t xml:space="preserve">PREGLEDNE ROKAVICE, NITRILNE, MOČNEJŠE, HRAPAVE KONICE PRSTOV OBOJEROČNO OBARVANE. DOLŽINA MIN. 240 MM AQL 1.5. REGISTRIRANE KOT MEDICINSKI PRIPOMOČEK RAZREDA I.  V SKLADU Z DIREKTIVO O MEDICINSKIH PRIPOMOČKIH MDD 93/42/EEC.  </t>
    </r>
    <r>
      <rPr>
        <b/>
        <sz val="8"/>
        <color theme="1"/>
        <rFont val="Arial"/>
        <family val="2"/>
        <charset val="238"/>
      </rPr>
      <t>VELIKOST XL</t>
    </r>
  </si>
  <si>
    <r>
      <t>PREGLEDNE ROKAVICE IZ LATEKSA NESTERILNE BREZ PUDRA, REGISTRIRANE KOT MEDICINSKI PRIPOMOČEK RAZREDA I. V SKLADU Z DIREKTIVO O MEDICINSKIH PRIPOMOČKIH MDD 93/42/EEC RAZVRŠČENE MED MEDICINSKE PRIPOMOČKE. AQL 1.5,</t>
    </r>
    <r>
      <rPr>
        <b/>
        <sz val="8"/>
        <color theme="1"/>
        <rFont val="Arial"/>
        <family val="2"/>
        <charset val="238"/>
      </rPr>
      <t>VELIKOST XL</t>
    </r>
    <r>
      <rPr>
        <sz val="8"/>
        <color theme="1"/>
        <rFont val="Arial"/>
        <family val="2"/>
        <charset val="238"/>
      </rPr>
      <t xml:space="preserve"> DOLŽINA MIN. 240MM</t>
    </r>
  </si>
  <si>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</si>
  <si>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l</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</si>
  <si>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</si>
  <si>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</si>
  <si>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 xml:space="preserve">        12.</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</si>
  <si>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</si>
  <si>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SREDSTVO ZA STROJNO ČIŠČENJE INŠTRUMENTOV IN PRIPOMOČKOV, TUDI BLATEKSOV NA OSNOVI NATRIJEVEGA HIDROKSIDA, MEHČALCA VODE, INHIBITORJEV KOROZIJE. PRIMERENZA VSE VRSTE MATERIALOV. BREZ KLORA IN VONJA Ph max 12. EMBALAŽA 5 litrov.</t>
  </si>
  <si>
    <t>RAZTOPINA ZA ANTISEPTIČNO ČIŠČENJE IN NEGO PRI BOLNIKIH Z MRSO 500ml</t>
  </si>
  <si>
    <t xml:space="preserve">      15.</t>
  </si>
  <si>
    <t>TEKOČI ČISTILNI GEL ZA ČIŠČENJE, NEGO IN VZDRŽEVANJE VLAŽNOSTI NOSNIH PREDDVOROV IN ZA DEKOLONIZACIJO BOLNIKA Z MRSO 30 ml</t>
  </si>
  <si>
    <t>TEKOČI ČISTILNI ZA GRGRANJE ZA DEKOLONIZACIJO PRI BOLNIKIH Z MRSO 250 ml</t>
  </si>
  <si>
    <t xml:space="preserve">      16.</t>
  </si>
  <si>
    <t xml:space="preserve">      17.</t>
  </si>
  <si>
    <t>KOMPRESE/ZLOŽENCI IZ NETKANEGA MATERIALA, DEBELINE 30G/M2, 6-SLOJNE, BREZ KONTRASTNE NITKE, NESTERILNE, 7,5 CM X 7,5 CM  60-65% VISKOZE, 30-35%POLIESTER</t>
  </si>
  <si>
    <t>32.</t>
  </si>
  <si>
    <t>33.</t>
  </si>
  <si>
    <t>STERILNI MEDICINSKI MED V TUBI JE PRIMEREN ZA OSKRBO KRONIČNIH IN AKUTNIH RAN, OPEKLIN, POVRŠINSKIH RAN, OGNOJKOV IN TUJKOV 20g</t>
  </si>
  <si>
    <t>POLIESTERNA KONTAKTNA MREŽICA Z MEDOM     10x10 cm</t>
  </si>
  <si>
    <t>POLIESTERNA KONTAKTNA MREŽICA Z MEDOM    5x5 cm</t>
  </si>
  <si>
    <t xml:space="preserve">      34.</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</si>
  <si>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</si>
  <si>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</si>
  <si>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</si>
  <si>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</si>
  <si>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9. SKLOP: ENTERALNA PREHRANA</t>
  </si>
  <si>
    <t xml:space="preserve">        2.</t>
  </si>
  <si>
    <t xml:space="preserve">  5.</t>
  </si>
  <si>
    <t xml:space="preserve">     l</t>
  </si>
  <si>
    <t xml:space="preserve">  6.</t>
  </si>
  <si>
    <t xml:space="preserve">POSTELNI NOSILEC ZA PVC STEKLENICO OPISANO POD ŠT.1 </t>
  </si>
  <si>
    <t xml:space="preserve">NOČNA POSODA LOPATA R.F. S POKROVOM </t>
  </si>
  <si>
    <t>TARILNICA S PESTILOM IZ PORCELANA 7-11cm</t>
  </si>
  <si>
    <t>PREDPASNIK PE ZA ENKRATNO UPORABO, 80X125 CM, PAKIRAN PO a100</t>
  </si>
  <si>
    <t>PREDPASNIK GUMIRAN cca 70x120 cm 60%PVC in 40% POLIESTER</t>
  </si>
  <si>
    <t>ZAŠČITA VODOTESNA ZA VZMETNICO 200x90 cm</t>
  </si>
  <si>
    <t>LOPATICA ZA JEZIK, LESENA, GLADKO BRUŠENA, DIM. 150X20MM, STERILNA PAKIRANO POSAMEZNO</t>
  </si>
  <si>
    <t>ZAŠČITNI PLAŠČ VELIKOST M in L GOSTOTA  30g/m"</t>
  </si>
  <si>
    <t>DRŽALO NOSILEC ZA URINSKI KATETER</t>
  </si>
  <si>
    <t>TERMOMETER ŽEPNI BREZSTIČNI VELIKOST  SVINČNIKA</t>
  </si>
  <si>
    <t>GEL ZA ULTRAZVOK 1000ml TUBA</t>
  </si>
  <si>
    <t>VATA CELULOZNA 1000g</t>
  </si>
  <si>
    <t>kg</t>
  </si>
  <si>
    <t>VATA SANITETNA (100% bombaž) 1000g</t>
  </si>
  <si>
    <t>GAZA BOMBAŽNA 80cm x 100m</t>
  </si>
  <si>
    <t>HANSAPLAST STRIP - 4 različne velikosti (a40 kos v škatli)</t>
  </si>
  <si>
    <t>škatla</t>
  </si>
  <si>
    <t>par</t>
  </si>
  <si>
    <t xml:space="preserve">  7.</t>
  </si>
  <si>
    <t xml:space="preserve">     kos</t>
  </si>
  <si>
    <t xml:space="preserve">  8.</t>
  </si>
  <si>
    <r>
      <t xml:space="preserve">ENTERALNA HRANA </t>
    </r>
    <r>
      <rPr>
        <b/>
        <sz val="8"/>
        <color theme="1"/>
        <rFont val="Arial"/>
        <family val="2"/>
        <charset val="238"/>
      </rPr>
      <t>1,5 kcal/1 m</t>
    </r>
    <r>
      <rPr>
        <sz val="8"/>
        <color theme="1"/>
        <rFont val="Arial"/>
        <family val="2"/>
        <charset val="238"/>
      </rPr>
      <t>l RAZLIČNIH OKUSOV (vanilija, čokoladni, sadni…) PAKIRANO  200-250 ml</t>
    </r>
  </si>
  <si>
    <r>
      <t>ENTERALNA HRANA 1</t>
    </r>
    <r>
      <rPr>
        <b/>
        <sz val="8"/>
        <color theme="1"/>
        <rFont val="Arial"/>
        <family val="2"/>
        <charset val="238"/>
      </rPr>
      <t xml:space="preserve"> kcal/1ml</t>
    </r>
    <r>
      <rPr>
        <sz val="8"/>
        <color theme="1"/>
        <rFont val="Arial"/>
        <family val="2"/>
        <charset val="238"/>
      </rPr>
      <t xml:space="preserve"> RAZLIČNIH OKUSOV (vanilija, čokoladni, sadni…) PAKIRANO  200-250 ml</t>
    </r>
  </si>
  <si>
    <t>SISTEM ZA HRANJENJE (za črpalko dobavitelja). SISTEM  MORA IMETI POVEZAVO  S SONDO IN DODATNI PORT ZA APLIKACIJO ZDRAVIL</t>
  </si>
  <si>
    <t xml:space="preserve">  9. </t>
  </si>
  <si>
    <t>ENTERALNA HRANA SE LAHKO UPORABLJA KOT DODATEK ALI KOT IZKLJUČNI VIR PREHRANE.</t>
  </si>
  <si>
    <t>V NOBENI ENTERALNI PREHRANI NE SME BITI SLEDLJIVOSTI GLUTENA IN LAKTOZE.</t>
  </si>
  <si>
    <t>ROKAVICE BOMBAŽNE, PLETENE BELE, NESTERILNE, PRALNE, LAHKO SE STERILIZIRAJO,  PAR VELIKOST od S do XL</t>
  </si>
  <si>
    <t>SET ZA PREVEZE ŠT. 1 (3x zloženci 7,5x7,5cm; 2x  zloženca 5x5cm, 1xpinceta in 3x tampon)</t>
  </si>
  <si>
    <t xml:space="preserve">SET ZA PREVEZE ŠT. 2 (2x zloženci 10x10cm; 2x  zloženca 7,5x7,5cm, 2x zloženca 5x5cm, 1x pinceta, 4x tampon) </t>
  </si>
  <si>
    <t>STERILNI SAMOLEPILNI OBLIŽ (iz netkanega materiala) Z BLAZINICO 5x7cm</t>
  </si>
  <si>
    <t>STERILNI SAMOLEPILNI OBLIŽ (iz netkanega materiala) Z BLAZINICO20x10 cm</t>
  </si>
  <si>
    <t>34.</t>
  </si>
  <si>
    <t>35.</t>
  </si>
  <si>
    <t>ZBIRNA VREČKA ZA BRUHANJE S PLASTIČNEM OBROČEM</t>
  </si>
  <si>
    <t>36.</t>
  </si>
  <si>
    <t xml:space="preserve">    kg</t>
  </si>
  <si>
    <t>LEDVIČKA IZ KARTONA ZA ENKRATNO UPORABO</t>
  </si>
  <si>
    <t>37.</t>
  </si>
  <si>
    <t>ALGINATNA OBLOGA (kot KALTOSTAT) 5x5 cm</t>
  </si>
  <si>
    <t xml:space="preserve">BRIZGALKA  S KATETERSKIM NASTAVKOM 60ML, ZA  1 X UP., DOBRO ČITLJIVA SKALA, TRIDELNA-BREZ LATEKSA,OZNAKA ČITLJIVA,ODPORNA NA IZBRIS </t>
  </si>
  <si>
    <t xml:space="preserve">BRIZGALKA  S KATETERSKIM NASTAVKOM-100ML,  ZA 1 X UP., DOBRO ČITLJIVA SKALA, TRIDELNA-BREZ LATEKSA,OZNAKA ČITLJIVA,ODPORNA NA IZBRIS </t>
  </si>
  <si>
    <t>KLEŠČE ZA NOHTE, DOLŽINE 15 CM Z MOČNIM VZMETENJEM ( primerne za debele nohte)</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</si>
  <si>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</si>
  <si>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</si>
  <si>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</si>
  <si>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</si>
  <si>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</si>
  <si>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r>
      <t>povoj samolepljivi krep 10 cm x 4 m;</t>
    </r>
    <r>
      <rPr>
        <sz val="10"/>
        <rFont val="Calibri"/>
        <family val="2"/>
        <charset val="238"/>
      </rPr>
      <t xml:space="preserve"> z dvakratnim pritrdilnim učinkom; raztegljivost približno 85%;ne zlepi se z kožo,lasmi in oblačili;zračni</t>
    </r>
  </si>
  <si>
    <r>
      <t>povoj samolepljivi krep 12 cm x 4 m;</t>
    </r>
    <r>
      <rPr>
        <sz val="10"/>
        <rFont val="Calibri"/>
        <family val="2"/>
        <charset val="238"/>
      </rPr>
      <t xml:space="preserve"> z dvakratnim pritrdilnim učinkom; raztegljivost približno 85%; ne zlepi se z kožo, lasmi in oblačili; zračni</t>
    </r>
  </si>
  <si>
    <t xml:space="preserve">lepilni trak za nos in fiksacijo - velikost L; </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</si>
  <si>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</si>
  <si>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r>
      <rPr>
        <b/>
        <sz val="10"/>
        <rFont val="Calibri"/>
        <family val="2"/>
        <charset val="238"/>
      </rPr>
      <t>samolepljiva mrežica</t>
    </r>
    <r>
      <rPr>
        <sz val="10"/>
        <rFont val="Calibri"/>
        <family val="2"/>
        <charset val="238"/>
      </rPr>
      <t xml:space="preserve"> iz netkanega materiala,  v roli 10 cm x 10 m; </t>
    </r>
  </si>
  <si>
    <r>
      <rPr>
        <b/>
        <sz val="10"/>
        <rFont val="Calibri"/>
        <family val="2"/>
        <charset val="238"/>
      </rPr>
      <t>samolepljiva mrežica</t>
    </r>
    <r>
      <rPr>
        <sz val="10"/>
        <rFont val="Calibri"/>
        <family val="2"/>
        <charset val="238"/>
      </rPr>
      <t xml:space="preserve"> iz netkanega materiala, v roli 15 cm x 10 m; </t>
    </r>
  </si>
  <si>
    <r>
      <rPr>
        <b/>
        <sz val="10"/>
        <rFont val="Calibri"/>
        <family val="2"/>
        <charset val="238"/>
      </rPr>
      <t>samolepljiva mrežica</t>
    </r>
    <r>
      <rPr>
        <sz val="10"/>
        <rFont val="Calibri"/>
        <family val="2"/>
        <charset val="238"/>
      </rPr>
      <t xml:space="preserve"> iz netkanega materiala, v roli 20 cm x 10 m; </t>
    </r>
  </si>
  <si>
    <t xml:space="preserve">obliž za fiksacijo i.v. kanala, prozoren, sterilen; </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</si>
  <si>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</si>
  <si>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</si>
  <si>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</si>
  <si>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</si>
  <si>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</si>
  <si>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</si>
  <si>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</si>
  <si>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</si>
  <si>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</si>
  <si>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</si>
  <si>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</si>
  <si>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</si>
  <si>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t>zamašek z lateksom za infuzijski kanal - pvc luer lock zamašek ;</t>
  </si>
  <si>
    <t xml:space="preserve">cev univerzalna Φ3 mm, 30m, pvc; </t>
  </si>
  <si>
    <t xml:space="preserve">cev univerzalna Φ7mm, 30m, pvc; </t>
  </si>
  <si>
    <t>umivalna posoda, PVC  fi 35-37 cm, 9 L</t>
  </si>
  <si>
    <t>VRČ IZ POLIPROPILENA 3L z skalo</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</si>
  <si>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</si>
  <si>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</si>
  <si>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</si>
  <si>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</si>
  <si>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</si>
  <si>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</si>
  <si>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</si>
  <si>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</si>
  <si>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</si>
  <si>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</si>
  <si>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</si>
  <si>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r>
      <t>kemični indikator za parni sterilizator 1 zav = 250 kos;</t>
    </r>
    <r>
      <rPr>
        <sz val="10"/>
        <rFont val="Calibri"/>
        <family val="2"/>
        <charset val="238"/>
      </rPr>
      <t xml:space="preserve"> reagira na vse parametre parne sterilizacije (temperaturo, čas pritisk, koncentracijo pare)</t>
    </r>
  </si>
  <si>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</si>
  <si>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</si>
  <si>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</si>
  <si>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</si>
  <si>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</si>
  <si>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t>
    </r>
  </si>
  <si>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</si>
  <si>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</si>
  <si>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</si>
  <si>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</si>
  <si>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</si>
  <si>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</si>
  <si>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</si>
  <si>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</si>
  <si>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</si>
  <si>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38.</t>
  </si>
  <si>
    <t>39.</t>
  </si>
  <si>
    <t>40.</t>
  </si>
  <si>
    <t>41.</t>
  </si>
  <si>
    <t>42.</t>
  </si>
  <si>
    <t>43.</t>
  </si>
  <si>
    <t>44.</t>
  </si>
  <si>
    <t>45.</t>
  </si>
  <si>
    <t>46.</t>
  </si>
  <si>
    <t>47.</t>
  </si>
  <si>
    <t>48.</t>
  </si>
  <si>
    <t>49.</t>
  </si>
  <si>
    <t>50.</t>
  </si>
  <si>
    <t>51.</t>
  </si>
  <si>
    <t>52.</t>
  </si>
  <si>
    <t>53.</t>
  </si>
  <si>
    <t>54.</t>
  </si>
  <si>
    <t>55.</t>
  </si>
  <si>
    <t>56.</t>
  </si>
  <si>
    <t>57.</t>
  </si>
  <si>
    <t>58.</t>
  </si>
  <si>
    <t>59.</t>
  </si>
  <si>
    <t>60.</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</si>
  <si>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</si>
  <si>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61.</t>
  </si>
  <si>
    <t>ZBIRALNIK ZA IGLE IZ PLASTIKE, KOPOLIMERJA IN POLIPROPILENA. ODPOREN NA TOPILA. BARVILA S KATERIM JE OBARVAN, NE SMEJO VSEBOVATI KADMIJA IN DRUGIH TEŽKIH KOVIN. LAHKO SE UPEPELI. KVADRATNIH OBLIK, KAPACITETA 1,5L, ENOSTAVNO ZAPIRANJE</t>
  </si>
  <si>
    <t>HANSAPLAST STRIP - 1 velikost (a40 kos v škatli)</t>
  </si>
  <si>
    <t>62.</t>
  </si>
  <si>
    <r>
      <t xml:space="preserve">MREŽICA FIKSIRNA-PLETENA IZ BELJENIH BOMBAŽNIH NITI, V OBLIKI ROKAVA, DOLŽINA 25 M, ŠT. </t>
    </r>
    <r>
      <rPr>
        <b/>
        <sz val="9"/>
        <color theme="1"/>
        <rFont val="Arial"/>
        <family val="2"/>
        <charset val="238"/>
      </rPr>
      <t>2</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</si>
  <si>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3,</t>
    </r>
    <r>
      <rPr>
        <sz val="8"/>
        <color theme="1"/>
        <rFont val="Arial"/>
        <family val="2"/>
        <charset val="238"/>
      </rPr>
      <t xml:space="preserve"> LATEKS FREE</t>
    </r>
  </si>
  <si>
    <r>
      <t>MREŽICA FIKSIRNA-PLETENA IZ BELJENIH BOMBAŽNIH NITI, V OBLIKI ROKAVA, DOLŽINA 25 M, ŠT.</t>
    </r>
    <r>
      <rPr>
        <b/>
        <sz val="9"/>
        <color theme="1"/>
        <rFont val="Arial"/>
        <family val="2"/>
        <charset val="238"/>
      </rPr>
      <t xml:space="preserve"> 4</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</si>
  <si>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5</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</si>
  <si>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6</t>
    </r>
    <r>
      <rPr>
        <sz val="8"/>
        <color theme="1"/>
        <rFont val="Arial"/>
        <family val="2"/>
        <charset val="238"/>
      </rPr>
      <t>, LATEKS FREE</t>
    </r>
  </si>
  <si>
    <r>
      <t>MREŽICA FIKSIRNA-PLETENA IZ BELJENIH BOMBAŽNIH NITI, V OBLIKI ROKAVA, DOLŽINA 25 M, ŠT.</t>
    </r>
    <r>
      <rPr>
        <b/>
        <sz val="9"/>
        <color theme="1"/>
        <rFont val="Arial"/>
        <family val="2"/>
        <charset val="238"/>
      </rPr>
      <t xml:space="preserve"> 7</t>
    </r>
    <r>
      <rPr>
        <sz val="8"/>
        <color theme="1"/>
        <rFont val="Arial"/>
        <family val="2"/>
        <charset val="238"/>
      </rPr>
      <t>, LATEKS FREE</t>
    </r>
  </si>
  <si>
    <t>63.</t>
  </si>
  <si>
    <t>64.</t>
  </si>
  <si>
    <t>65.</t>
  </si>
  <si>
    <t>STERILNI SAMOLEPILNI OBLIŽ (IZ NETKANEGA MATERIALA) Z BLAZINICO 5 CM X 7 CM  (DOVOLJ. ODSTOPANJE +/- 2 CM)</t>
  </si>
  <si>
    <t>OBLIŽ ZA PRITRDITEV NASO - GASTRIČNE SONDE</t>
  </si>
  <si>
    <t>HANSAPLAST STRIP -  velikost 7x2,5 cm  (a40 kos v škatli)</t>
  </si>
  <si>
    <t>ZAMAŠEK ZA ZAPIRANJE LUER PRIKLJUČKOV Z MOŽNOSTJO INJICIRANJA ZDRAVILA SKOZI MEMBRANO, BREZ LATEKSA (z navojem)</t>
  </si>
  <si>
    <t>ROKAVICE PVC za enkratno uporabo, nepronicljive, visoka kvaliteta varjenih spojev 100/1</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</si>
  <si>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</si>
  <si>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</si>
  <si>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</si>
  <si>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</si>
  <si>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BREZIGELNI KONTAKT+VBODNA IGLA S POKROVOM 1/50 /kot Spike zeleni senzospike plus)</t>
  </si>
  <si>
    <t>DESTILIRANA VODA, PRI INHALACIJI KISIKA (kot Kendall respiflo) 500 ml</t>
  </si>
  <si>
    <t>CEV POVEZOVALNA ZA ASPIRATOR CH 25x2000MM</t>
  </si>
  <si>
    <t>milo toaletno PH 5,5 100g</t>
  </si>
  <si>
    <t>STEKLENICA PVC, BRIZGALKA, PUHALKA, PROSOJNA, OZKO GRLO 250 ml</t>
  </si>
  <si>
    <t>66.</t>
  </si>
  <si>
    <t>ŠKARJE KIRURŠKE 14 cm</t>
  </si>
  <si>
    <t>INDIKATOR TRAK ZA KONTROLO SUHE STERILIZACIJE</t>
  </si>
  <si>
    <t>67.</t>
  </si>
  <si>
    <t>britvica za enkratno uporabo s plastičnim držalom 2 rezila, 5/1 (kvaliteta Gillette ali podobno)</t>
  </si>
  <si>
    <t>IGLA VAKUM 0,8x38 ZELENA ZA ODVZEM KRVI</t>
  </si>
  <si>
    <t>GLICERINSKE PALČKE ZA USTNO NEGO</t>
  </si>
  <si>
    <t>KOZAREC S POKROVOM NA KATEREM JE IZPUST ZA PITJE</t>
  </si>
  <si>
    <t>68.</t>
  </si>
  <si>
    <t>69.</t>
  </si>
  <si>
    <t>OTROŠKI POSIP PUDER 100 g</t>
  </si>
  <si>
    <t>ROKAVICE KOPOLIMERNE STERILNE (posamezno pakiranje)</t>
  </si>
  <si>
    <t>PAPIRNAT LEPILNI TRAK IZ VLAKNOVINE IN VISKOZE S HIPOALERGENIM LEPILOM ZA UPORABO PRI NEPOŠKODOVANI KOŽI IN ZA PRITRDITEV SANITETNEGA MATERIALA, TRAK JE NA NAVIJALCU, 5 X 9,1M, MICROPOR LEPILNI TRAK IN ENAKOVREDNO</t>
  </si>
  <si>
    <t>MEHAK KIRURŠKI LEPILNI TRAK, ZELO PRILAGODLJIV, POROZEN,  ZRAČEN,  HIPOALERGENO, KOŽI PRIJAZNO LEPILO, PERFORIRAN NA  VSAKIH 5 CM, NAMENJEN ZA LEPLJENJE IN PREKRIVANJE KIRURŠKIH PREVEZ, 20CM X 9,14M</t>
  </si>
  <si>
    <t>KONCENTRIRANO SREDSTVO ZA ČIŠČENJE IN DEZINFEKCIJO TAL, POVRŠIN IN OPREME Z MOČNIM DEZINFEKCIJSKIM DELOVANJEM. JE UČINKOVIT NA MRSO IN JE BIORAZGRADLJIV (nap. SURFANIOS)</t>
  </si>
  <si>
    <t>70.</t>
  </si>
  <si>
    <t>PREVLEKA PVC ZA JOGI ni pralna</t>
  </si>
  <si>
    <t>IRIGATOR</t>
  </si>
  <si>
    <t>SREDSTVO ZA POSEBNE ZDRAVSTVENE NAMENE, ZA DIETETSKO URAVNAVANJE DISFAGIJE V OBLIKI PRAHU do 5000g NE SME VSEBOVATI LAKTOZE IN GLUTENA.</t>
  </si>
  <si>
    <t>BELJAKOVINSKI DODATEK V OBLIKI PRAHU ZA DIETETSKO URAVNAVANJE PREHRANJEVANJA BOLNIKOV S POVEČANO POTREBO PO BELJAKOVINAH. NEVTRALNEGA OKUSA, BREZ VLAKNIN IN GLUTENA 200-300g</t>
  </si>
  <si>
    <t>Dom upokojencev dr. Franceta Bergelja Jesenice</t>
  </si>
  <si>
    <t>Dom Tisje Šmartno pri Litiji</t>
  </si>
  <si>
    <t>Dom starejših Lendava</t>
  </si>
  <si>
    <t>Dom Grosuplje</t>
  </si>
  <si>
    <t>DSO Metlika</t>
  </si>
  <si>
    <t>Dom upokojencev Postojna</t>
  </si>
  <si>
    <t>Dom Ptuj</t>
  </si>
  <si>
    <t>Comett domovi d.o.o.</t>
  </si>
  <si>
    <t>Dom upokojencev Franc Salamon Trbovlje</t>
  </si>
  <si>
    <t>Dom starejših občanov Ajdovščina</t>
  </si>
  <si>
    <t>Dom starejših občanov Črnomelj</t>
  </si>
  <si>
    <t>Dom na Krasu</t>
  </si>
  <si>
    <t>Dom starejših Rakičan</t>
  </si>
  <si>
    <t>Enfit/Pro Neo 60 ml - brizgalke za hranjenje po PEG-u</t>
  </si>
  <si>
    <t>OGLJIKOVI HIDRATI, DODATEK V OBLIKI PRAHU, NEVTRALNEGA OKUSA, BREZ BELJAKOVIN, MAŠČOB, LAKTOZE in GLUTENA, hitro topen 225-500g</t>
  </si>
  <si>
    <t>BRIZGE ZA ENTERALNO HRANJENJE (ENFit), 60ml. Brizge za enteralno hranjenje, tekočine ali zdravila, kompatibilna z ENFit nastavkom. Sterilna. Posamično pakiranje. Označbe volumna na 1 ml, volumen 60 ml</t>
  </si>
  <si>
    <t>SAMOSPROŽILNE LANCETE  S SISTEMOM DVOJNEGA VZMETENJA IN ERGONOMSKE OBLIKE ,GLOBINE 2.2 MM ZA VZOREC KRVI OD 70  DO 100 MIKROLITOV(23 G)</t>
  </si>
  <si>
    <t>TESTNI LISTI ZA DOLOČEVANJE GLUKOZE V KRVI, KOMPATIBILNI Z APARATOM , SC A 50</t>
  </si>
  <si>
    <t>71.</t>
  </si>
  <si>
    <t>72.</t>
  </si>
  <si>
    <t>INJEKCIJSKE IGLE ZA 1X UPORABO, BREZ LATEKSA, DIMENZIJE 0,90 X 40MM</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</si>
  <si>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</si>
  <si>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VREČKA SAMOLEPILNA PAPIR-FOLIJA ZA STERILIZACIJO Z INDIKATORJEM ZA PARNO STERILIZACIJO, INDIKATOR MORA BITI IZVEN DOSEGA ZAPAKIRANEGA MATERIALA.OVOJNINA MORA  USTREZATI STANDARDU ISO 11607-1 IN 11607-2, DIMENZIJA 13 X 27CM</t>
  </si>
  <si>
    <t>VREČKA SAMOLEPILNA PAPIR-FOLIJA ZA STERILIZACIJO Z INDIKATORJEM ZA PARNO STERILIZACIJO, INDIKATOR MORA BITI IZVEN DOSEGA ZAPAKIRANEGA MATERIALA.OVOJNINA MORA  USTREZATI STANDARDU ISO 11607-1 IN 11607-2, DIMENZIJA 20 X 35CM</t>
  </si>
  <si>
    <t>VREČKE dišavne  PAPIRNATE ŠT. 1,5 6CM X 9CM</t>
  </si>
  <si>
    <t>VREČKA ZA URIN, 2 L, Z IZPUSTOM, DOLŽINA CEVI 90 CM, GRADUIRANA, BREZ DRŽALA, S PORTOM ZA IGELNI ODVZEM VZORCA URINA, STERILNA, Z NEPOVRATNO VALVULO.</t>
  </si>
  <si>
    <t>73.</t>
  </si>
  <si>
    <t>74.</t>
  </si>
  <si>
    <t>75.</t>
  </si>
  <si>
    <t>ZOBNA ŠČETKA, MEHKA, PRIMERNA ZA OBČUTLJIVE DLESNI</t>
  </si>
  <si>
    <t>Za razkužila pod zaporedno številko 2 in 3 mora ponudnik ponuditi brezplačno stenske nosilce (kos) in posteljne nosilce (kos).</t>
  </si>
  <si>
    <r>
      <t xml:space="preserve">kirurški lepilni trak hipoalergijski 5,0 cm x 9 m </t>
    </r>
    <r>
      <rPr>
        <b/>
        <sz val="10"/>
        <color rgb="FF00B05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</si>
  <si>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RUTA TRIKOTNA PAKIRANA POSAMEZNO 100x100x140 </t>
    </r>
    <r>
      <rPr>
        <sz val="8"/>
        <color rgb="FF00B050"/>
        <rFont val="Arial"/>
        <family val="2"/>
      </rPr>
      <t>ali 96x96x140</t>
    </r>
  </si>
  <si>
    <r>
      <t xml:space="preserve">NELEPLJIVA STERILNA VAZELINSKA MREŽICA IZ MONOFILAMENTNIH VISKOZNIH VLAKEN IMPREGNIRANIH Z 10% RAZTOPINO POVIDON JODIDA, 10 X 10 CM </t>
    </r>
    <r>
      <rPr>
        <sz val="8"/>
        <color rgb="FF00B050"/>
        <rFont val="Arial"/>
        <family val="2"/>
      </rPr>
      <t>ali 9,5 X 9,5 cm</t>
    </r>
  </si>
  <si>
    <r>
      <t xml:space="preserve">NELEPLJIVA TRIDIMENZIONALNA STERILNA POLIURETANSKA PENA Z VISOKO VPOJNIM JEDROM IN ZAŠČITNIM POVRHNJIM FILMOM,  KATEREGA PREPUSTNOST ZA VODNO PARO SE PRILAGAJA IZLOČANJU RANE.SE LAHKO REŽE, IMA  </t>
    </r>
    <r>
      <rPr>
        <sz val="8"/>
        <color rgb="FF00B050"/>
        <rFont val="Arial"/>
        <family val="2"/>
      </rPr>
      <t>ZAVARJENE</t>
    </r>
    <r>
      <rPr>
        <sz val="8"/>
        <color theme="1"/>
        <rFont val="Arial"/>
        <family val="2"/>
        <charset val="238"/>
      </rPr>
      <t xml:space="preserve"> ROBOVE, KI PREPREČUJEJO IZTEKANJE IZLOČKA. VEL. 10CM X 10 CM</t>
    </r>
  </si>
  <si>
    <r>
      <t xml:space="preserve">Z RINGERJEVO RAZTOPINO AKTIVIRANE OBLOGE ZA OSKRBO RANE, PRIMERNE ZA TAKOJŠNJO UPORABO, MENJAVA NA </t>
    </r>
    <r>
      <rPr>
        <sz val="8"/>
        <color rgb="FF00B050"/>
        <rFont val="Arial"/>
        <family val="2"/>
      </rPr>
      <t xml:space="preserve">72 UR, </t>
    </r>
    <r>
      <rPr>
        <sz val="8"/>
        <color theme="1"/>
        <rFont val="Arial"/>
        <family val="2"/>
        <charset val="238"/>
      </rPr>
      <t xml:space="preserve">PREMERA 5,5CM </t>
    </r>
  </si>
  <si>
    <r>
      <t xml:space="preserve">Z RINGERJEVO RAZTOPINO AKTIVIRANE OBLOGE ZA OSKRBO RANE, PRIMERNE ZA TAKOJŠNJO UPORABO, MENJAVA NA </t>
    </r>
    <r>
      <rPr>
        <sz val="8"/>
        <color rgb="FF00B050"/>
        <rFont val="Arial"/>
        <family val="2"/>
      </rPr>
      <t>72 UR</t>
    </r>
    <r>
      <rPr>
        <sz val="8"/>
        <color theme="1"/>
        <rFont val="Arial"/>
        <family val="2"/>
        <charset val="238"/>
      </rPr>
      <t>,</t>
    </r>
    <r>
      <rPr>
        <sz val="8"/>
        <color rgb="FF00B050"/>
        <rFont val="Arial"/>
        <family val="2"/>
      </rPr>
      <t xml:space="preserve"> 4X8CM </t>
    </r>
  </si>
  <si>
    <r>
      <t xml:space="preserve">HIDROFILNI POLIERETANSKI MATRIKS S TANKO, POLPREPUSTNO POLIURETANSKO MEMBRANO, Z DODANIM SREBROM, </t>
    </r>
    <r>
      <rPr>
        <sz val="8"/>
        <color rgb="FF00B050"/>
        <rFont val="Arial"/>
        <family val="2"/>
      </rPr>
      <t>10 X 10 CM ALI 10,8 X 10,8 CM,</t>
    </r>
    <r>
      <rPr>
        <sz val="8"/>
        <color theme="1"/>
        <rFont val="Arial"/>
        <family val="2"/>
        <charset val="238"/>
      </rPr>
      <t xml:space="preserve"> POLYMEM SILVER IN ENAKOVREDNO </t>
    </r>
  </si>
  <si>
    <r>
      <t xml:space="preserve">Alginatna obloga prevlečena z nanokristalnim srebrom </t>
    </r>
    <r>
      <rPr>
        <b/>
        <sz val="10"/>
        <color rgb="FF00B05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</si>
  <si>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PROZOREN LEPLJIV TRAK NA ROLI ZA PRITRJEVANJE  OBLOG, VODOODPOREN IN NEPREPUSTEN ZA BAKTERIJE, 10 CM X 10M   </t>
  </si>
  <si>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color rgb="FF00B050"/>
        <rFont val="Arial"/>
        <family val="2"/>
      </rPr>
      <t>(1 kos  = 1 rokavica)</t>
    </r>
  </si>
  <si>
    <r>
      <t xml:space="preserve">POVOJ BOMBAŽNI KREP, </t>
    </r>
    <r>
      <rPr>
        <sz val="8"/>
        <color rgb="FF00B050"/>
        <rFont val="Arial"/>
        <family val="2"/>
      </rPr>
      <t>98% BOMBAŽNA VLAKNA IN 2% OSTALIH VLAKEN (predvsem elastina),</t>
    </r>
    <r>
      <rPr>
        <sz val="8"/>
        <color theme="1"/>
        <rFont val="Arial"/>
        <family val="2"/>
        <charset val="238"/>
      </rPr>
      <t xml:space="preserve"> V BARVI KOŽE, POSAMIČNO PAKIRAN V FOLIJO, MEHKI IN PRIJETNI ZA KOŽO, 8 X 10 </t>
    </r>
    <r>
      <rPr>
        <sz val="8"/>
        <color rgb="FF00B050"/>
        <rFont val="Arial"/>
        <family val="2"/>
      </rPr>
      <t>Z ali BREZ ZAPONKE, 130% RAZTEGLJIVOST</t>
    </r>
  </si>
  <si>
    <r>
      <t xml:space="preserve">POVOJ BOMBAŽNI KREP, </t>
    </r>
    <r>
      <rPr>
        <sz val="8"/>
        <color rgb="FF00B050"/>
        <rFont val="Arial"/>
        <family val="2"/>
      </rPr>
      <t>98% BOMBAŽNA VLAKNA IN 2% OSTALIH VLAKEN (predvsem elastina)</t>
    </r>
    <r>
      <rPr>
        <sz val="8"/>
        <color theme="1"/>
        <rFont val="Arial"/>
        <family val="2"/>
        <charset val="238"/>
      </rPr>
      <t xml:space="preserve">,V BARVI KOŽE, POSAMIČNO PAKIRAN V FOLIJO, MEHKI IN PRIJETNI ZA KOŽO, 12 X 10 </t>
    </r>
    <r>
      <rPr>
        <sz val="8"/>
        <color rgb="FF00B050"/>
        <rFont val="Arial"/>
        <family val="2"/>
      </rPr>
      <t>Z ali BREZ ZAPONKE, 130% RAZTEGLJIVOST</t>
    </r>
  </si>
  <si>
    <r>
      <t>POVOJ BOMBAŽNI KREP,</t>
    </r>
    <r>
      <rPr>
        <sz val="8"/>
        <color rgb="FFFF0000"/>
        <rFont val="Arial"/>
        <family val="2"/>
      </rPr>
      <t xml:space="preserve"> </t>
    </r>
    <r>
      <rPr>
        <sz val="8"/>
        <color rgb="FF00B050"/>
        <rFont val="Arial"/>
        <family val="2"/>
      </rPr>
      <t>98% BOMBAŽNA VLAKNA IN 2% OSTALIH VLAKEN (predvsem elastina)</t>
    </r>
    <r>
      <rPr>
        <sz val="8"/>
        <color theme="1"/>
        <rFont val="Arial"/>
        <family val="2"/>
        <charset val="238"/>
      </rPr>
      <t xml:space="preserve">, V BARVI KOŽE, POSAMIČNO PAKIRAN V FOLIJO, MEHKI IN PRIJETNI ZA KOŽO, 10 X 10 </t>
    </r>
    <r>
      <rPr>
        <sz val="8"/>
        <color rgb="FF00B050"/>
        <rFont val="Arial"/>
        <family val="2"/>
      </rPr>
      <t>Z ali BREZ ZAPONKE, 130% RAZTEGLJIVOST</t>
    </r>
  </si>
  <si>
    <r>
      <t xml:space="preserve">KOMPRESA IZ NETKANE VLAKNOVINE, 7,5 X 7,5 CM, 6 SLOJNA, VPOJNA, MEHKA, NEŽNA, NE DRAŽI KOŽE, V SESTAVI 60-65% VISKOZA IN 30-35 % POLIESTER, 2 KOS V SETU, STERILNA Z </t>
    </r>
    <r>
      <rPr>
        <b/>
        <sz val="8"/>
        <color theme="1"/>
        <rFont val="Arial"/>
        <family val="2"/>
        <charset val="238"/>
      </rPr>
      <t>Y</t>
    </r>
    <r>
      <rPr>
        <sz val="8"/>
        <color theme="1"/>
        <rFont val="Arial"/>
        <family val="2"/>
        <charset val="238"/>
      </rPr>
      <t xml:space="preserve"> ZAREZO, </t>
    </r>
    <r>
      <rPr>
        <sz val="8"/>
        <color rgb="FF00B050"/>
        <rFont val="Arial"/>
        <family val="2"/>
      </rPr>
      <t>GRAMATURA: VSAJ 30g/m2</t>
    </r>
  </si>
  <si>
    <r>
      <t xml:space="preserve">KOMPRESA IZ NETKANE VLAKNOVINE, 10 X 10 CM, 6 SLOJNA, VPOJNA, MEHKA, NEŽNA, NE DRAŽI KOŽE, V SESTAVI 60-65% VISKOZA IN 30-35 % POLIESTER, 2 KOS V SETU, STERILNA, </t>
    </r>
    <r>
      <rPr>
        <sz val="8"/>
        <color rgb="FF00B050"/>
        <rFont val="Arial"/>
        <family val="2"/>
      </rPr>
      <t>GRAMATURA: VSAJ 30g/m2</t>
    </r>
  </si>
  <si>
    <r>
      <t xml:space="preserve">KOMPRESE IZ NETKANE VLAKNOVINE, 10X20 CM, 6 SLOJNA VPOJNA, MEHKA, NEŽNA, NE DRAŽI KOŽE, V SESTAVI 60-65% VISKOZA 30-35% POLIESTER, 2 KOS V SETU, STERILNA, </t>
    </r>
    <r>
      <rPr>
        <sz val="8"/>
        <color rgb="FF00B050"/>
        <rFont val="Arial"/>
        <family val="2"/>
      </rPr>
      <t>GRAMATURA: VSAJ 30g/m2</t>
    </r>
  </si>
  <si>
    <r>
      <t xml:space="preserve">KOMPRESA IZ NETKANE VLAKNOVINE, 5 X 5 CM, 6 SLOJNA, VPOJNA, MEHKA, NEŽNA, NE DRAŽI KOŽE, V SESTAVI 60-65% VISKOZA IN 30-35 % POLIESTER, 2 KOS V SETU, STERILNA, </t>
    </r>
    <r>
      <rPr>
        <sz val="8"/>
        <color rgb="FF00B050"/>
        <rFont val="Arial"/>
        <family val="2"/>
      </rPr>
      <t>GRAMATURA: VSAJ 30g/m2</t>
    </r>
  </si>
  <si>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color rgb="FF00B05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</si>
  <si>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color rgb="FF00B050"/>
        <rFont val="Calibri"/>
        <family val="2"/>
      </rPr>
      <t>SESTAVA: 30-35% poliester, 65-70% viskoza</t>
    </r>
  </si>
  <si>
    <r>
      <t xml:space="preserve">tamponi iz netkanega materiala, nesterilni, št. 3, z gumico, </t>
    </r>
    <r>
      <rPr>
        <sz val="10"/>
        <color rgb="FF00B050"/>
        <rFont val="Calibri (Body)_x0000_"/>
      </rPr>
      <t>SESTAVA: 30-35% poliester, 65-70% viskoza</t>
    </r>
    <r>
      <rPr>
        <b/>
        <sz val="10"/>
        <rFont val="Calibri"/>
        <family val="2"/>
        <charset val="238"/>
        <scheme val="minor"/>
      </rPr>
      <t xml:space="preserve">, </t>
    </r>
    <r>
      <rPr>
        <b/>
        <sz val="10"/>
        <color rgb="FF00B050"/>
        <rFont val="Calibri (Body)_x0000_"/>
      </rPr>
      <t>velikost: vsaj 17 x 20 cm, s silikonsko gumico</t>
    </r>
  </si>
  <si>
    <r>
      <t xml:space="preserve">STERILNI SAMOLEPILNI OBLIŽ (iz netkanega materiala) Z BLAZINICO10x10 cm </t>
    </r>
    <r>
      <rPr>
        <sz val="8"/>
        <color rgb="FF00B050"/>
        <rFont val="Arial"/>
        <family val="2"/>
      </rPr>
      <t>ali 8x10 cm</t>
    </r>
  </si>
  <si>
    <t>VATIRANEC NESTERILEN iz gaze, ob straneh obšit, jedro iz 100% bombažne vate, ovojnina iz beljene bombažne gaze, 25CM X 15CM</t>
  </si>
  <si>
    <r>
      <t xml:space="preserve">KOMPRESE IZ NETKANE VLAKNOVINE, VISOKOVPOJNE, VPOJNO JEDRO JE IZ VEČSLOJNE NETKANE VLAKNOVINE </t>
    </r>
    <r>
      <rPr>
        <sz val="8"/>
        <color rgb="FF00B050"/>
        <rFont val="Arial"/>
        <family val="2"/>
      </rPr>
      <t>ALI VPOJNO JEDRO Z DODATKOM CELULOZNIH VLAKEN</t>
    </r>
    <r>
      <rPr>
        <sz val="8"/>
        <color theme="1"/>
        <rFont val="Arial"/>
        <family val="2"/>
        <charset val="238"/>
      </rPr>
      <t>, SESTAVE 60-65% VISKOZE , 30-35%POLIESTRA, S TEKOČINSKO ZAPORO, 10 CM X 15 CM, NESTERILNE</t>
    </r>
  </si>
  <si>
    <r>
      <t xml:space="preserve">KOMPRESE IZ NETKANE VLAKNOVINE, VISOKOVPOJNE, VPOJNO JEDRO JE IZ VEČSLOJNE NETKANE VLAKNOVINE </t>
    </r>
    <r>
      <rPr>
        <sz val="8"/>
        <color rgb="FF00B050"/>
        <rFont val="Arial"/>
        <family val="2"/>
      </rPr>
      <t>ALI VPOJNO JEDRO Z DODATKOM CELULOZNIH VLAKEN</t>
    </r>
    <r>
      <rPr>
        <sz val="8"/>
        <color theme="1"/>
        <rFont val="Arial"/>
        <family val="2"/>
        <charset val="238"/>
      </rPr>
      <t>, SESTAVE 70 %VISKOZE, 30%POLIESTRA, S TEKOČINSKO ZAPORO, 10 CM X 20 CM, NESTERILNE</t>
    </r>
  </si>
  <si>
    <r>
      <t xml:space="preserve">KOMPRESE IZ NETKANE VLAKNOVINE, VISOKOVPOJNE, VPOJNO JEDRO JE IZ VEČSLOJNE NETKANE VLAKNOVINE </t>
    </r>
    <r>
      <rPr>
        <sz val="8"/>
        <color rgb="FF00B050"/>
        <rFont val="Arial"/>
        <family val="2"/>
      </rPr>
      <t>ALI VPOJNO JEDRO Z DODATKOM CELULOZNIH VLAKEN</t>
    </r>
    <r>
      <rPr>
        <sz val="8"/>
        <color theme="1"/>
        <rFont val="Arial"/>
        <family val="2"/>
        <charset val="238"/>
      </rPr>
      <t>, SESTAVE 70 %VISKOZE, 30%POLIESTRA, S TEKOČINSKO ZAPORO, 20 CM X 40 CM, NESTERILNE</t>
    </r>
  </si>
  <si>
    <r>
      <t xml:space="preserve">KOMPRESE IZ NETKANE VLAKNOVINE, VISOKOVPOJNE, VPOJNO JEDRO JE IZ VEČSLOJNE NETKANE VLAKNOVINE </t>
    </r>
    <r>
      <rPr>
        <sz val="8"/>
        <color rgb="FF00B050"/>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</si>
  <si>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color rgb="FF00B050"/>
        <rFont val="Arial"/>
        <family val="2"/>
      </rPr>
      <t>ALI VPOJNO JEDRO Z DODATKOM CELULOZNIH VLAKEN</t>
    </r>
    <r>
      <rPr>
        <sz val="8"/>
        <rFont val="Arial"/>
        <family val="2"/>
        <charset val="238"/>
      </rPr>
      <t>,PRILAGODLJIV , POROZEN IN ZRAČEN, NA ZAŠČITNEM PAPIRJU, HIPOALERGENO ,KOŽI PRIJAZNO LEPILO .VEL. 30CM X 10M</t>
    </r>
  </si>
  <si>
    <r>
      <t xml:space="preserve">SET ZA PREVEZE ŠT. 3 (3x zloženci 10x10cm; 2x  zloženca 7,5x7,5cm, 1x pinceta, 5x tampon, 1x visoko vpojna obloga </t>
    </r>
    <r>
      <rPr>
        <sz val="8"/>
        <color rgb="FF00B050"/>
        <rFont val="Arial"/>
        <family val="2"/>
      </rPr>
      <t xml:space="preserve">S TEKOČINSKO ZAPORO </t>
    </r>
    <r>
      <rPr>
        <sz val="8"/>
        <color theme="1"/>
        <rFont val="Arial"/>
        <family val="2"/>
        <charset val="238"/>
      </rPr>
      <t xml:space="preserve">15 x 25cm) </t>
    </r>
  </si>
  <si>
    <r>
      <rPr>
        <b/>
        <sz val="10"/>
        <color rgb="FF00B050"/>
        <rFont val="Calibri"/>
        <family val="2"/>
      </rPr>
      <t xml:space="preserve">nepekoč </t>
    </r>
    <r>
      <rPr>
        <b/>
        <sz val="10"/>
        <rFont val="Calibri"/>
        <family val="2"/>
        <charset val="238"/>
      </rPr>
      <t xml:space="preserve">zaščitni film </t>
    </r>
    <r>
      <rPr>
        <b/>
        <sz val="10"/>
        <color rgb="FF00B05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</si>
  <si>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 xml:space="preserve">KRPICE ZA NEGO IZ VLAKOVINE (gramatura min. 50g/m2, </t>
    </r>
    <r>
      <rPr>
        <sz val="8"/>
        <color rgb="FF00B050"/>
        <rFont val="Arial"/>
        <family val="2"/>
      </rPr>
      <t>+/- 5g/m2</t>
    </r>
    <r>
      <rPr>
        <sz val="8"/>
        <color theme="1"/>
        <rFont val="Arial"/>
        <family val="2"/>
        <charset val="238"/>
      </rPr>
      <t>),bele, po močenju mehka, vpojna, material se ne mucka in ne pušča vlaken, čvrsta se ne pretrga po močenju, v PE vrečki ali kartonsko pakiranje, dim min. 30x 32cm</t>
    </r>
  </si>
  <si>
    <r>
      <t xml:space="preserve">Žiletke 10/1 </t>
    </r>
    <r>
      <rPr>
        <sz val="11"/>
        <color rgb="FF00B050"/>
        <rFont val="Calibri (Body)_x0000_"/>
      </rPr>
      <t>(samo rezila, brez ročaja)</t>
    </r>
  </si>
  <si>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color rgb="FF00B050"/>
        <rFont val="Calibri"/>
        <family val="2"/>
      </rPr>
      <t>150</t>
    </r>
    <r>
      <rPr>
        <b/>
        <sz val="10"/>
        <rFont val="Calibri"/>
        <family val="2"/>
        <charset val="238"/>
      </rPr>
      <t>-350 ml</t>
    </r>
  </si>
  <si>
    <r>
      <t xml:space="preserve">ENTERALNA HRANA ZA SLADKORNE BOLNIKE </t>
    </r>
    <r>
      <rPr>
        <b/>
        <sz val="8"/>
        <color theme="1"/>
        <rFont val="Arial"/>
        <family val="2"/>
        <charset val="238"/>
      </rPr>
      <t xml:space="preserve">1kcal/1ml </t>
    </r>
    <r>
      <rPr>
        <sz val="8"/>
        <color theme="1"/>
        <rFont val="Arial"/>
        <family val="2"/>
        <charset val="238"/>
      </rPr>
      <t xml:space="preserve">(glucerna </t>
    </r>
    <r>
      <rPr>
        <sz val="8"/>
        <color rgb="FF00B050"/>
        <rFont val="Arial"/>
        <family val="2"/>
      </rPr>
      <t>ali enakovredno</t>
    </r>
    <r>
      <rPr>
        <sz val="8"/>
        <color theme="1"/>
        <rFont val="Arial"/>
        <family val="2"/>
        <charset val="238"/>
      </rPr>
      <t>) PAKIRANO 200-250ml</t>
    </r>
  </si>
  <si>
    <r>
      <t xml:space="preserve">ENTERALNA HRANA  </t>
    </r>
    <r>
      <rPr>
        <b/>
        <sz val="8"/>
        <color rgb="FF00B050"/>
        <rFont val="Arial"/>
        <family val="2"/>
      </rPr>
      <t>1kcal/1ml</t>
    </r>
    <r>
      <rPr>
        <sz val="8"/>
        <color rgb="FF00B050"/>
        <rFont val="Arial"/>
        <family val="2"/>
      </rPr>
      <t xml:space="preserve">  BREZ VLAKNIN</t>
    </r>
    <r>
      <rPr>
        <sz val="8"/>
        <color theme="1"/>
        <rFont val="Arial"/>
        <family val="2"/>
        <charset val="238"/>
      </rPr>
      <t xml:space="preserve"> PAKIRANO 1000ml PRIMERNO ZA HRANJENJE PO ČRPALKI katero zagotovi ponudnik (na reverz)</t>
    </r>
  </si>
  <si>
    <r>
      <t xml:space="preserve">ENTERALNA HRANA  če imate GASTROINTESTINALNE MOTNJE ali TEŽAVE </t>
    </r>
    <r>
      <rPr>
        <sz val="8"/>
        <color rgb="FF00B050"/>
        <rFont val="Arial"/>
        <family val="2"/>
      </rPr>
      <t>(malabsorpcija)</t>
    </r>
    <r>
      <rPr>
        <sz val="8"/>
        <color theme="1"/>
        <rFont val="Arial"/>
        <family val="2"/>
        <charset val="238"/>
      </rPr>
      <t xml:space="preserve"> </t>
    </r>
    <r>
      <rPr>
        <b/>
        <sz val="8"/>
        <color theme="1"/>
        <rFont val="Arial"/>
        <family val="2"/>
        <charset val="238"/>
      </rPr>
      <t>1,5kcal/1m</t>
    </r>
    <r>
      <rPr>
        <sz val="8"/>
        <color theme="1"/>
        <rFont val="Arial"/>
        <family val="2"/>
        <charset val="238"/>
      </rPr>
      <t>l (kemoterapije…) PAKIRANO 200-250ml</t>
    </r>
  </si>
  <si>
    <r>
      <t xml:space="preserve">ENTERALNA HRANA ZA RAKOVE </t>
    </r>
    <r>
      <rPr>
        <b/>
        <sz val="8"/>
        <color theme="1"/>
        <rFont val="Arial"/>
        <family val="2"/>
        <charset val="238"/>
      </rPr>
      <t xml:space="preserve">1,27kal/1ml </t>
    </r>
    <r>
      <rPr>
        <b/>
        <sz val="8"/>
        <color rgb="FF00B050"/>
        <rFont val="Arial"/>
        <family val="2"/>
      </rPr>
      <t>ali 1,5kcal/1ml</t>
    </r>
    <r>
      <rPr>
        <sz val="8"/>
        <color theme="1"/>
        <rFont val="Arial"/>
        <family val="2"/>
        <charset val="238"/>
      </rPr>
      <t xml:space="preserve"> BOLNIKE RAZLIČNIH OKUSOV (vanilija, čokolada, sadni:::) PAKIRANO 200-250ml</t>
    </r>
  </si>
  <si>
    <r>
      <t xml:space="preserve">ENTERALNA HRANA  </t>
    </r>
    <r>
      <rPr>
        <b/>
        <sz val="8"/>
        <color theme="1"/>
        <rFont val="Arial"/>
        <family val="2"/>
        <charset val="238"/>
      </rPr>
      <t>1,1kcal/1ml</t>
    </r>
    <r>
      <rPr>
        <sz val="8"/>
        <color theme="1"/>
        <rFont val="Arial"/>
        <family val="2"/>
        <charset val="238"/>
      </rPr>
      <t xml:space="preserve"> </t>
    </r>
    <r>
      <rPr>
        <sz val="8"/>
        <color rgb="FF00B050"/>
        <rFont val="Arial"/>
        <family val="2"/>
      </rPr>
      <t xml:space="preserve">ALI </t>
    </r>
    <r>
      <rPr>
        <b/>
        <sz val="8"/>
        <color rgb="FF00B050"/>
        <rFont val="Arial"/>
        <family val="2"/>
      </rPr>
      <t xml:space="preserve">1,0kcal/ml </t>
    </r>
    <r>
      <rPr>
        <sz val="8"/>
        <color rgb="FF00B050"/>
        <rFont val="Arial"/>
        <family val="2"/>
      </rPr>
      <t xml:space="preserve"> Z VLAKNINAMI </t>
    </r>
    <r>
      <rPr>
        <sz val="8"/>
        <color theme="1"/>
        <rFont val="Arial"/>
        <family val="2"/>
        <charset val="238"/>
      </rPr>
      <t xml:space="preserve">PAKIRANO </t>
    </r>
    <r>
      <rPr>
        <sz val="8"/>
        <color rgb="FF00B050"/>
        <rFont val="Arial"/>
        <family val="2"/>
      </rPr>
      <t xml:space="preserve">500ml ali </t>
    </r>
    <r>
      <rPr>
        <sz val="8"/>
        <color theme="1"/>
        <rFont val="Arial"/>
        <family val="2"/>
        <charset val="238"/>
      </rPr>
      <t>1000ml PRIMERNO ZA HRANJENJE PO ČRPALKI katero zagotovi ponudnik (na reverz)</t>
    </r>
  </si>
  <si>
    <r>
      <t xml:space="preserve">ENTERALNA HRANA  VISOKO KALORIČNA VISOKO BELJAKOVINSKA ZA BOLNIKE Z DIALIZO </t>
    </r>
    <r>
      <rPr>
        <b/>
        <sz val="8"/>
        <color theme="1"/>
        <rFont val="Arial"/>
        <family val="2"/>
        <charset val="238"/>
      </rPr>
      <t xml:space="preserve">1,8kcal/1ml </t>
    </r>
    <r>
      <rPr>
        <b/>
        <sz val="8"/>
        <color rgb="FF00B050"/>
        <rFont val="Arial"/>
        <family val="2"/>
      </rPr>
      <t>ali 2,0kcal/1ml,</t>
    </r>
    <r>
      <rPr>
        <b/>
        <sz val="8"/>
        <color theme="1"/>
        <rFont val="Arial"/>
        <family val="2"/>
        <charset val="238"/>
      </rPr>
      <t xml:space="preserve"> </t>
    </r>
    <r>
      <rPr>
        <sz val="8"/>
        <color theme="1"/>
        <rFont val="Arial"/>
        <family val="2"/>
        <charset val="238"/>
      </rPr>
      <t>PAKIRANO 200-250ml (minimalna vsebnost kalij, natrij, fosfor)</t>
    </r>
  </si>
  <si>
    <r>
      <t xml:space="preserve">ENTERALNA HRANA  </t>
    </r>
    <r>
      <rPr>
        <b/>
        <sz val="8"/>
        <color theme="1"/>
        <rFont val="Arial"/>
        <family val="2"/>
        <charset val="238"/>
      </rPr>
      <t>1,5kcal/1ml</t>
    </r>
    <r>
      <rPr>
        <sz val="8"/>
        <color theme="1"/>
        <rFont val="Arial"/>
        <family val="2"/>
        <charset val="238"/>
      </rPr>
      <t xml:space="preserve">  </t>
    </r>
    <r>
      <rPr>
        <sz val="8"/>
        <color rgb="FF00B050"/>
        <rFont val="Arial"/>
        <family val="2"/>
      </rPr>
      <t>BREZ OKUSOV</t>
    </r>
    <r>
      <rPr>
        <sz val="8"/>
        <color theme="1"/>
        <rFont val="Arial"/>
        <family val="2"/>
        <charset val="238"/>
      </rPr>
      <t xml:space="preserve"> </t>
    </r>
    <r>
      <rPr>
        <sz val="8"/>
        <color rgb="FF00B050"/>
        <rFont val="Arial"/>
        <family val="2"/>
      </rPr>
      <t xml:space="preserve">500ml ali </t>
    </r>
    <r>
      <rPr>
        <sz val="8"/>
        <color theme="1"/>
        <rFont val="Arial"/>
        <family val="2"/>
        <charset val="238"/>
      </rPr>
      <t>1000ml PRIMERNO ZA HRANJENJE PO ČRPALKI katero zagotovi ponudnik (na reverz)</t>
    </r>
    <r>
      <rPr>
        <sz val="8"/>
        <color rgb="FF00B050"/>
        <rFont val="Arial"/>
        <family val="2"/>
      </rPr>
      <t xml:space="preserve"> - visokokaloričen in visokobeljakovinski</t>
    </r>
    <r>
      <rPr>
        <sz val="8"/>
        <color theme="1"/>
        <rFont val="Arial"/>
        <family val="2"/>
        <charset val="238"/>
      </rPr>
      <t>,</t>
    </r>
    <r>
      <rPr>
        <sz val="8"/>
        <color rgb="FF00B050"/>
        <rFont val="Arial"/>
        <family val="2"/>
      </rPr>
      <t xml:space="preserve"> brez vlaknin</t>
    </r>
  </si>
  <si>
    <r>
      <t xml:space="preserve">ENTERALNA HRANA  ZA SLADKORNE BOLNIKE </t>
    </r>
    <r>
      <rPr>
        <b/>
        <sz val="8"/>
        <color theme="1"/>
        <rFont val="Arial"/>
        <family val="2"/>
        <charset val="238"/>
      </rPr>
      <t>1kcal/1ml</t>
    </r>
    <r>
      <rPr>
        <sz val="8"/>
        <color theme="1"/>
        <rFont val="Arial"/>
        <family val="2"/>
        <charset val="238"/>
      </rPr>
      <t xml:space="preserve"> </t>
    </r>
    <r>
      <rPr>
        <sz val="8"/>
        <color rgb="FF00B050"/>
        <rFont val="Arial"/>
        <family val="2"/>
      </rPr>
      <t>500ml ali</t>
    </r>
    <r>
      <rPr>
        <sz val="8"/>
        <color theme="1"/>
        <rFont val="Arial"/>
        <family val="2"/>
        <charset val="238"/>
      </rPr>
      <t xml:space="preserve"> 1000ml PRIMERNO ZA HRANJENJE PO ČRPALKI katero zagotovi ponudnik (na reverz)</t>
    </r>
  </si>
  <si>
    <t>MEDICINSKI GEL, ki močno olajša vnos zdravil, v tubi</t>
  </si>
  <si>
    <r>
      <t xml:space="preserve">Z RINGERJEVO RAZTOPINO AKTIVIRANE OBLOGE ZA OSKRBO RANE, PRIMERNE ZA TAKOJŠNJO UPORABO, MENJAVA NA </t>
    </r>
    <r>
      <rPr>
        <sz val="8"/>
        <color rgb="FF00B050"/>
        <rFont val="Arial"/>
        <family val="2"/>
        <charset val="238"/>
      </rPr>
      <t>72 UR</t>
    </r>
    <r>
      <rPr>
        <sz val="8"/>
        <color theme="1"/>
        <rFont val="Arial"/>
        <family val="2"/>
        <charset val="238"/>
      </rPr>
      <t xml:space="preserve">, 7,5X7,5CM </t>
    </r>
  </si>
  <si>
    <r>
      <t xml:space="preserve">Z RINGERJEVO RAZTOPINO AKTIVIRANE OBLOGE ZA OSKRBO RANE, PRIMERNE ZA TAKOJŠNJO UPORABO, MENJAVA NA </t>
    </r>
    <r>
      <rPr>
        <sz val="8"/>
        <color rgb="FF00B050"/>
        <rFont val="Arial"/>
        <family val="2"/>
        <charset val="238"/>
      </rPr>
      <t>72 UR</t>
    </r>
    <r>
      <rPr>
        <sz val="8"/>
        <color theme="1"/>
        <rFont val="Arial"/>
        <family val="2"/>
        <charset val="238"/>
      </rPr>
      <t xml:space="preserve">, PREMERA 5,5CM </t>
    </r>
  </si>
  <si>
    <r>
      <t xml:space="preserve">SAMOOPRIJEMAJOČI ELASTIČNI TRAK, ki deluje kot navadni povoj, a se hkrati tudi odlično oprijema sam nase </t>
    </r>
    <r>
      <rPr>
        <sz val="8"/>
        <color rgb="FF00B050"/>
        <rFont val="Arial"/>
        <family val="2"/>
        <charset val="238"/>
      </rPr>
      <t>2,5cm x 4,5 m</t>
    </r>
  </si>
  <si>
    <r>
      <t xml:space="preserve">TAMPON IZ NETKANEGA </t>
    </r>
    <r>
      <rPr>
        <sz val="8"/>
        <color rgb="FF00B050"/>
        <rFont val="Arial"/>
        <family val="2"/>
      </rPr>
      <t>MATERIALA</t>
    </r>
    <r>
      <rPr>
        <sz val="8"/>
        <color theme="1"/>
        <rFont val="Arial"/>
        <family val="2"/>
        <charset val="238"/>
      </rPr>
      <t xml:space="preserve">  </t>
    </r>
    <r>
      <rPr>
        <sz val="8"/>
        <color rgb="FF00B050"/>
        <rFont val="Arial"/>
        <family val="2"/>
      </rPr>
      <t xml:space="preserve">ŠT.3 </t>
    </r>
    <r>
      <rPr>
        <sz val="8"/>
        <color theme="1"/>
        <rFont val="Arial"/>
        <family val="2"/>
        <charset val="238"/>
      </rPr>
      <t>V OBLIKI KROGLICE 60-65% VISKOZA, 25-30% POLIESTER, SILIKONSKA GUMICA, 4 KOS PAKIRANI V SETU, STERILEN</t>
    </r>
  </si>
  <si>
    <r>
      <t xml:space="preserve">TAMPON IZ NETKANEGA </t>
    </r>
    <r>
      <rPr>
        <sz val="8"/>
        <color rgb="FF00B050"/>
        <rFont val="Arial"/>
        <family val="2"/>
        <charset val="238"/>
      </rPr>
      <t>MATERIALA  ŠT.3</t>
    </r>
    <r>
      <rPr>
        <sz val="8"/>
        <color theme="1"/>
        <rFont val="Arial"/>
        <family val="2"/>
        <charset val="238"/>
      </rPr>
      <t xml:space="preserve"> V OBLIKI KROGLICE 60-65% VISKOZA, 25-30% POLIESTER, SILIKONSKA GUMICA, 4 KOS PAKIRANI V SETU, STERILEN</t>
    </r>
  </si>
  <si>
    <t>ZOBNA ŠČETKA, MEHKA, PRIMERNA ZA OBČUTLJIVE DLESNI, TRDOTE MEDIUM</t>
  </si>
  <si>
    <r>
      <t>Stik po britju, zaustavlja drobne krvavitve in pomirja Fi 1cm (učinkovito kot Balea man ali podobno),</t>
    </r>
    <r>
      <rPr>
        <sz val="11"/>
        <color rgb="FF00B050"/>
        <rFont val="Calibri"/>
        <family val="2"/>
        <charset val="238"/>
        <scheme val="minor"/>
      </rPr>
      <t xml:space="preserve"> ima hemostatsko delovanje in hitro zaustavlja drobne krvavitve in ureznine, ki nastanejo pri britju ter istočasno pomirjajo kožo, nanaša se direktno na ureznino.</t>
    </r>
  </si>
  <si>
    <r>
      <t>ZELIŠČNA USTNA VODA , NAMENJENA BLAŽENJU VNETJA USTNE VOTLINE, KREPI DLESNI IN ZAŠČITI ZOBE (250-500ml),</t>
    </r>
    <r>
      <rPr>
        <sz val="9"/>
        <color rgb="FF00B050"/>
        <rFont val="Calibri"/>
        <family val="2"/>
        <charset val="238"/>
        <scheme val="minor"/>
      </rPr>
      <t xml:space="preserve"> namenjena kot dopolnilo ščetkanju na težko dostopnih mestih, proti kariesu in bakterijam ter v primeru krvavenja dlesni z vsebnostjo zelišč in fluora (ognjiča, kamilice, žajblja…). Nuditi mora antibakterijsko in fluoridno zaščito, omogočati svež zadah.</t>
    </r>
  </si>
  <si>
    <r>
      <t xml:space="preserve">NASTAVEK (ODVZEMNA KANILA) ZA ASPIRACIJO TEKOČIN OZ. ZDRAVIL IZ STEKLENICE ALI PLASTENK PREKO BAKTERIJSKEGA FILTRA, VRH ZAŠČITEN S POKROVOM, KI PREPREČUJE KONTAMINACIJO. VSEBUJE MIKROFOBNI ZRAČNI FILTER 0,45 </t>
    </r>
    <r>
      <rPr>
        <sz val="8"/>
        <color rgb="FF00B050"/>
        <rFont val="Verdana"/>
        <family val="2"/>
        <charset val="238"/>
      </rPr>
      <t>ali 3 µm</t>
    </r>
    <r>
      <rPr>
        <sz val="8"/>
        <color theme="1"/>
        <rFont val="Verdana"/>
        <family val="2"/>
      </rPr>
      <t>.</t>
    </r>
  </si>
  <si>
    <r>
      <t xml:space="preserve">SAMOLEPILNI OBLIŽ Z GAZO, 10 X 35 CM </t>
    </r>
    <r>
      <rPr>
        <sz val="8"/>
        <color rgb="FF00B050"/>
        <rFont val="Arial"/>
        <family val="2"/>
        <charset val="238"/>
      </rPr>
      <t>ALI 10 x 30 cm</t>
    </r>
    <r>
      <rPr>
        <sz val="8"/>
        <color theme="1"/>
        <rFont val="Arial"/>
        <family val="2"/>
        <charset val="238"/>
      </rPr>
      <t xml:space="preserve">, VIVAPORE IN ENAKOVREDNO </t>
    </r>
  </si>
  <si>
    <r>
      <t xml:space="preserve">POLIAMIDNA </t>
    </r>
    <r>
      <rPr>
        <sz val="8"/>
        <color rgb="FF00B050"/>
        <rFont val="Arial"/>
        <family val="2"/>
        <charset val="238"/>
      </rPr>
      <t>ALI POLIURETANSKA</t>
    </r>
    <r>
      <rPr>
        <sz val="8"/>
        <color theme="1"/>
        <rFont val="Arial"/>
        <family val="2"/>
        <charset val="238"/>
      </rPr>
      <t xml:space="preserve"> ELASTIČNA MREŽICA Z MEHKIM SILIKONOM, KI NE VRAŠČA V RANO, ZMANJŠUJE BOLEČINO IN JE SELEKTIVNO LEPLJIVA, NA RANI OSTANE 5 DNI, 10 X 18 CM, STERILNA</t>
    </r>
  </si>
  <si>
    <r>
      <t>OBLOGA Z AKTIVNIM OGLJEM, VELIKOST 6,5 X 9,5 CM, ACTISORB PLUS IN ENAKOVREDNO</t>
    </r>
    <r>
      <rPr>
        <sz val="8"/>
        <color rgb="FF00B050"/>
        <rFont val="Arial"/>
        <family val="2"/>
        <charset val="238"/>
      </rPr>
      <t>, ODSTOPANJE V DIMENZIJI +/- 5%</t>
    </r>
    <r>
      <rPr>
        <sz val="8"/>
        <color theme="1"/>
        <rFont val="Arial"/>
        <family val="2"/>
        <charset val="238"/>
      </rPr>
      <t xml:space="preserve"> </t>
    </r>
  </si>
  <si>
    <r>
      <t xml:space="preserve">OBLOGA IZ POLIURETANSKE PENE, PREVLEČENA S PLASTJO MEHKEGA SILIKONA NA STIČNI PLASTI Z RANO IN S POLIUR. FILMOM ZGUBANEGA VIDEZA, KI SE PRILAGAJA POVEČANEMU VOLUMNU PENE OB PREPIJANJU, HKRATI PREPREČUJE IZTEKANJE , </t>
    </r>
    <r>
      <rPr>
        <sz val="8"/>
        <color rgb="FF00B050"/>
        <rFont val="Arial"/>
        <family val="2"/>
        <charset val="238"/>
      </rPr>
      <t xml:space="preserve">ALI S POLIUR. FILMOM, KI PREPREČUJE PREHAJANJE BAKTERIJ IN IZLOČKOV, OMOGOČA PA PREHOD VODNE PARE IN ZRAKA, </t>
    </r>
    <r>
      <rPr>
        <sz val="8"/>
        <color theme="1"/>
        <rFont val="Arial"/>
        <family val="2"/>
        <charset val="238"/>
      </rPr>
      <t>LAHKO SE REŽE 10 x 10 CM</t>
    </r>
  </si>
  <si>
    <r>
      <t xml:space="preserve">DEMINERALIZIRANA VODA 5 L </t>
    </r>
    <r>
      <rPr>
        <sz val="8"/>
        <color rgb="FF00B050"/>
        <rFont val="Arial"/>
        <family val="2"/>
        <charset val="238"/>
      </rPr>
      <t>ALI 10 L (cena se preračuna na 5l)</t>
    </r>
  </si>
  <si>
    <r>
      <t xml:space="preserve">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t>
    </r>
    <r>
      <rPr>
        <sz val="8"/>
        <color rgb="FF00B050"/>
        <rFont val="Arial"/>
        <family val="2"/>
        <charset val="238"/>
      </rPr>
      <t>ALI 38 X 20 CM</t>
    </r>
    <r>
      <rPr>
        <sz val="8"/>
        <color theme="1"/>
        <rFont val="Arial"/>
        <family val="2"/>
        <charset val="238"/>
      </rPr>
      <t>, GRAMATURA ROBČKA 60 G/M2, SPOJI MED POSAMEZNIMI ROBČI MORAJO BITI PERFORIRANI, ZAGOTOVLJEN MORA BITI ROK UPORABE ROBČKOV 4 TEDNE.</t>
    </r>
  </si>
  <si>
    <r>
      <t>odstranjevalec urinskega vonja</t>
    </r>
    <r>
      <rPr>
        <sz val="10"/>
        <rFont val="Calibri"/>
        <family val="2"/>
        <charset val="238"/>
      </rPr>
      <t xml:space="preserve"> v plastenki 500 ml </t>
    </r>
    <r>
      <rPr>
        <sz val="10"/>
        <color rgb="FF00B050"/>
        <rFont val="Calibri"/>
        <family val="2"/>
        <charset val="238"/>
      </rPr>
      <t>ali 750 ml</t>
    </r>
    <r>
      <rPr>
        <sz val="10"/>
        <rFont val="Calibri"/>
        <family val="2"/>
        <charset val="238"/>
      </rPr>
      <t xml:space="preserve"> z razpršilom npr. URINE - OF ali podoben,</t>
    </r>
    <r>
      <rPr>
        <sz val="10"/>
        <color rgb="FF00B050"/>
        <rFont val="Calibri"/>
        <family val="2"/>
        <charset val="238"/>
      </rPr>
      <t xml:space="preserve"> cena se preračuna na 500 ml</t>
    </r>
  </si>
  <si>
    <r>
      <t>FOTOBANJICA PLEKSI</t>
    </r>
    <r>
      <rPr>
        <sz val="8"/>
        <color rgb="FF00B050"/>
        <rFont val="Arial"/>
        <family val="2"/>
        <charset val="238"/>
      </rPr>
      <t xml:space="preserve"> ALI POLIPROPILEN</t>
    </r>
    <r>
      <rPr>
        <sz val="8"/>
        <color theme="1"/>
        <rFont val="Arial"/>
        <family val="2"/>
        <charset val="238"/>
      </rPr>
      <t xml:space="preserve">, OKVIRNIH DIMENZIJ: 400 X 500 X 90 X 3MM </t>
    </r>
    <r>
      <rPr>
        <sz val="8"/>
        <color rgb="FF00B050"/>
        <rFont val="Arial"/>
        <family val="2"/>
        <charset val="238"/>
      </rPr>
      <t>ALI 400 X 500 X 140 MM</t>
    </r>
    <r>
      <rPr>
        <sz val="8"/>
        <color theme="1"/>
        <rFont val="Arial"/>
        <family val="2"/>
        <charset val="238"/>
      </rPr>
      <t>, RAVNO DNO</t>
    </r>
  </si>
  <si>
    <r>
      <t xml:space="preserve">PREDPASNIK PE ZA ENKRATNO UPORABO, 80X125 CM, PAKIRAN POSAMEZNO, BELE BARVE, </t>
    </r>
    <r>
      <rPr>
        <sz val="8"/>
        <color rgb="FF00B050"/>
        <rFont val="Arial"/>
        <family val="2"/>
        <charset val="238"/>
      </rPr>
      <t>odstopanje v dimenziji +/- 2cm</t>
    </r>
  </si>
  <si>
    <r>
      <t xml:space="preserve">SAMOLEPILNA VREČKA (papir - folija) ZA PARNO STERILIZACIJO 14x25 cm, </t>
    </r>
    <r>
      <rPr>
        <sz val="8"/>
        <color rgb="FF00B050"/>
        <rFont val="Arial"/>
        <family val="2"/>
        <charset val="238"/>
      </rPr>
      <t>odstopanje v dimenziji +/- 2cm</t>
    </r>
  </si>
  <si>
    <r>
      <t xml:space="preserve">SAMOLEPILNA VREČKA (papir - folija) ZA PARNO STERILIZACIJO 9x23 cm, </t>
    </r>
    <r>
      <rPr>
        <sz val="8"/>
        <color rgb="FF00B050"/>
        <rFont val="Arial"/>
        <family val="2"/>
        <charset val="238"/>
      </rPr>
      <t>odstopanje v dimenziji +/- 2cm</t>
    </r>
  </si>
  <si>
    <r>
      <t xml:space="preserve">SAMOLEPILNA VREČKA (papir - folija) ZA PARNO STERILIZACIJO 19x33 cm, </t>
    </r>
    <r>
      <rPr>
        <sz val="8"/>
        <color rgb="FF00B050"/>
        <rFont val="Arial"/>
        <family val="2"/>
        <charset val="238"/>
      </rPr>
      <t>odstopanje v dimenziji +/- 2cm</t>
    </r>
  </si>
  <si>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t>
    </r>
    <r>
      <rPr>
        <sz val="10"/>
        <color rgb="FF00B050"/>
        <rFont val="Calibri"/>
        <family val="2"/>
        <charset val="238"/>
      </rPr>
      <t>ali 350 ml (cena se preračuna na 250 ml)</t>
    </r>
  </si>
  <si>
    <r>
      <t xml:space="preserve">DEMINERALIZIRANA VODA 10 ml </t>
    </r>
    <r>
      <rPr>
        <sz val="8"/>
        <color rgb="FF00B050"/>
        <rFont val="Arial"/>
        <family val="2"/>
        <charset val="238"/>
      </rPr>
      <t>- IZLOČITEV ARTIKLA IZ TEHNIČNE SPECIFIKACIJE</t>
    </r>
  </si>
  <si>
    <t>IZLOČITEV ARTIKLA IZ TEHNIČNE SPECIFIKACIJE</t>
  </si>
  <si>
    <t>/</t>
  </si>
  <si>
    <r>
      <t xml:space="preserve">ČISTILNA IN NEGOVALNA PENA Z ALANTOIN-OM IN D-PHANTHENOL-OM, NAMENJENA  ZA NEŽNO, HITRO ČIŠČENJE IN NEGO INKONTINENTNIH IN NEPOKRETNIH BOLNIKOV, Z DEZODORANTSKIM UČINKOM, PRIJETEN ZA KOŽO, DERMATOLOŠKO TESTIRAN, PAKIRANJE 500ML </t>
    </r>
    <r>
      <rPr>
        <sz val="8"/>
        <color rgb="FF00B050"/>
        <rFont val="Arial"/>
        <family val="2"/>
        <charset val="238"/>
      </rPr>
      <t>ali 400ml (cena se preračuna na 500ml)</t>
    </r>
  </si>
  <si>
    <r>
      <t xml:space="preserve">VLAŽNE KRPICE ZA NEGO BOLNIKA VELIKOSTI 30 X 30 CM, NAMENJENE SO NEGI OBČUTLJIVE KOŽE, OHRANJAJO NJEN NARAVEN PH. NE VSEBUJEJO MILA IN ZATO NE IZSUŠUJEJO KOŽE, VSEBUJEJO ALOE VERO IN OSTALE NEGOVALNE SUBSTANCE, ZAVITEK A 60 KRPIC, </t>
    </r>
    <r>
      <rPr>
        <sz val="8"/>
        <color rgb="FF00B050"/>
        <rFont val="Arial"/>
        <family val="2"/>
        <charset val="238"/>
      </rPr>
      <t>ODSTOPANJE V DIMENZIJI +/- 5%</t>
    </r>
  </si>
  <si>
    <r>
      <t xml:space="preserve">KREMA ZA ZAŠČITO KOŽE PRED FIZIČNIMI IN KEMIČNIMI DEJAVNIKI, PRIMERNA ZLASTI ZA LEŽEČE IN INKONTINENTNE BOLNIKE. VISOKA VSEBNOST ESENCIALNIH MAŠČOBNIH KISLIH, Z ALOE VERO, OKSIDOM, 100ML </t>
    </r>
    <r>
      <rPr>
        <sz val="8"/>
        <color rgb="FF00B050"/>
        <rFont val="Arial"/>
        <family val="2"/>
        <charset val="238"/>
      </rPr>
      <t>ali 200ml (cena se preračuna na 100ml)</t>
    </r>
  </si>
  <si>
    <r>
      <t xml:space="preserve">LOTION ZA INTENZIVNO NEGO OBČUTLJIVE KOŽE. VSEBUJE SEČNINO IN MANDLJEVO OLJE. DERMATOLOŠKO TESTIRAN, 500 ML </t>
    </r>
    <r>
      <rPr>
        <sz val="8"/>
        <color rgb="FF00B050"/>
        <rFont val="Arial"/>
        <family val="2"/>
        <charset val="238"/>
      </rPr>
      <t>ali 400ml (cena se preračuna na 500ml)</t>
    </r>
  </si>
  <si>
    <r>
      <t xml:space="preserve">KREMA ZA ZAŠČITO KOŽE Z DODATKOM CINKA ZA DODATNO ZAŠČITO OBČUTLJIVE IN POŠKODOVANE KOŽE.ŠČITI TUDI INTIMNA PODROČJA PRED NADALJNIMI POŠKODBAMI 100ml </t>
    </r>
    <r>
      <rPr>
        <sz val="8"/>
        <color rgb="FF00B050"/>
        <rFont val="Arial"/>
        <family val="2"/>
        <charset val="238"/>
      </rPr>
      <t xml:space="preserve"> ali 200ml (cena se preračuna na 100ml)</t>
    </r>
  </si>
  <si>
    <r>
      <t xml:space="preserve">LOSION ZA UPORABO PO BRITJU, PRIJETEN, NE SME DRAŽITI KOŽE ,TUDI ČE JE POŠKODOVANA 200 ML </t>
    </r>
    <r>
      <rPr>
        <sz val="8"/>
        <color rgb="FF00B050"/>
        <rFont val="Arial"/>
        <family val="2"/>
        <charset val="238"/>
      </rPr>
      <t xml:space="preserve"> ali 100ml ali 120ml (cena se preračuna na 200ml)</t>
    </r>
  </si>
  <si>
    <r>
      <t>rokavice za umivanje za enkratno uporabo iz posebnega puhastega netkanega tekstila Molton, odpornega na trganje.</t>
    </r>
    <r>
      <rPr>
        <sz val="10"/>
        <rFont val="Calibri"/>
        <family val="2"/>
        <charset val="238"/>
      </rPr>
      <t xml:space="preserve"> Izredno mehke in vpojne. </t>
    </r>
    <r>
      <rPr>
        <sz val="10"/>
        <color rgb="FF00B050"/>
        <rFont val="Calibri"/>
        <family val="2"/>
      </rPr>
      <t>Zaokrožen rob za lažje odpiranje in namestitev ni potreben, gramatura min. 70g/m2, 16 x 22-25 cm</t>
    </r>
  </si>
  <si>
    <r>
      <t xml:space="preserve">šampon za lase in telo z kokosovim mlekom - 1000 ml, </t>
    </r>
    <r>
      <rPr>
        <b/>
        <sz val="11"/>
        <color rgb="FF00B050"/>
        <rFont val="Calibri"/>
        <family val="2"/>
        <charset val="238"/>
        <scheme val="minor"/>
      </rPr>
      <t>vonj kokos/bezeg/lotos</t>
    </r>
  </si>
  <si>
    <r>
      <t xml:space="preserve">KONCENTRIRANO SREDSTVO ZA TAKOJŠNJE IN KONČNO RAZKUŽEVANJE INŠTRUMENTOV NA OSNOVI GLUTARALDEHIDA IN BENZALKONIJEVEGA KLORIDA, </t>
    </r>
    <r>
      <rPr>
        <strike/>
        <sz val="8"/>
        <color rgb="FF00B050"/>
        <rFont val="Arial"/>
        <family val="2"/>
        <charset val="238"/>
      </rPr>
      <t>BREZ ALDEHIDOV</t>
    </r>
    <r>
      <rPr>
        <sz val="8"/>
        <color theme="1"/>
        <rFont val="Arial"/>
        <family val="2"/>
        <charset val="238"/>
      </rPr>
      <t>, PRIMERNO ZA RAZUKUŽEVANJE TERMOLABILNIH MATERIALOV, TUDI ENDOSKOPOV, UČINKUJE NA BAKTERIJE TER VIRUSE HIV IN HBV,PLASTENKA 2L</t>
    </r>
  </si>
  <si>
    <r>
      <t xml:space="preserve">SISTEM (SET) ZA SUBKUTANO TERAPIJO,ZA PODKOŽNO APLIKACIJO INFUZIJE GA20 </t>
    </r>
    <r>
      <rPr>
        <sz val="8"/>
        <color rgb="FF00B050"/>
        <rFont val="Arial"/>
        <family val="2"/>
        <charset val="238"/>
      </rPr>
      <t>(metuljček za podkožno aplikacijo infuzije s kovinsko iglico brez luer adapterja)</t>
    </r>
  </si>
  <si>
    <r>
      <t xml:space="preserve">SISTEM (SET) ZA SUBKUTANO TERAPIJO,ZA PODKOŽNO APLIKACIJO INFUZIJE GA22  </t>
    </r>
    <r>
      <rPr>
        <sz val="8"/>
        <color rgb="FF00B050"/>
        <rFont val="Arial"/>
        <family val="2"/>
        <charset val="238"/>
      </rPr>
      <t>(metuljček za podkožno aplikacijo infuzije s kovinsko iglico brez luer adapterja)</t>
    </r>
  </si>
  <si>
    <r>
      <t>PRIJEMALKA PEAN 13 CM IZ POLIPROPILENSKE PLASTIKE 70% ZA 1X UPORABO, MOŽNOST STERILIZACIJE S PARO</t>
    </r>
    <r>
      <rPr>
        <sz val="8"/>
        <color rgb="FF00B050"/>
        <rFont val="Arial"/>
        <family val="2"/>
        <charset val="238"/>
      </rPr>
      <t>, LAHKO POSAMEZNO STERILNO PAKIRAN PEAN</t>
    </r>
  </si>
  <si>
    <r>
      <t xml:space="preserve">INJEKCIJSKE IGLE ZA INZULINSKE PERESNIKE ZA 1 KRATNO UPORABO, </t>
    </r>
    <r>
      <rPr>
        <sz val="8"/>
        <color rgb="FF00B050"/>
        <rFont val="Verdana"/>
        <family val="2"/>
        <charset val="238"/>
      </rPr>
      <t>0,25mm X 5 mm</t>
    </r>
  </si>
  <si>
    <r>
      <t xml:space="preserve">IGLA VENOZNA Z METULJČKOM ZA INTRAVENOZNO APLIKACIJO INFUZIJE, G21, 0,8 X 19 ZELEN (METULJČEK ZA ODVZEM KRVI), </t>
    </r>
    <r>
      <rPr>
        <sz val="8"/>
        <color rgb="FF00B050"/>
        <rFont val="Arial"/>
        <family val="2"/>
      </rPr>
      <t>luer adapter in varni zaklep, v katerega se igla po odvzemu potegne in zaklene, metuljček s 30 cm podaljškom, ki omogoča lažje rokovanje</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</si>
  <si>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t>
    </r>
    <r>
      <rPr>
        <sz val="8"/>
        <color rgb="FF00B050"/>
        <rFont val="Arial"/>
        <family val="2"/>
        <charset val="238"/>
      </rPr>
      <t>ALI 1,1 X 32,</t>
    </r>
    <r>
      <rPr>
        <sz val="8"/>
        <color theme="1"/>
        <rFont val="Arial"/>
        <family val="2"/>
        <charset val="238"/>
      </rPr>
      <t xml:space="preserve"> G20, IGLA Z OSTRO KONICO</t>
    </r>
  </si>
  <si>
    <r>
      <t>TRIKOTNE GOBICE ZA USTNO NEGO (NESTERILNE) SREDNJE VELIKOSTI,</t>
    </r>
    <r>
      <rPr>
        <sz val="8"/>
        <color rgb="FF00B050"/>
        <rFont val="Arial"/>
        <family val="2"/>
        <charset val="238"/>
      </rPr>
      <t xml:space="preserve"> PRITRJENE Z MEDICINSKIM LEPILOM</t>
    </r>
    <r>
      <rPr>
        <sz val="8"/>
        <color theme="1"/>
        <rFont val="Arial"/>
        <family val="2"/>
        <charset val="238"/>
      </rPr>
      <t xml:space="preserve"> NA </t>
    </r>
    <r>
      <rPr>
        <sz val="8"/>
        <color rgb="FF00B050"/>
        <rFont val="Arial"/>
        <family val="2"/>
        <charset val="238"/>
      </rPr>
      <t xml:space="preserve">LESENI </t>
    </r>
    <r>
      <rPr>
        <sz val="8"/>
        <color theme="1"/>
        <rFont val="Arial"/>
        <family val="2"/>
        <charset val="238"/>
      </rPr>
      <t>PALČKI</t>
    </r>
  </si>
  <si>
    <r>
      <t xml:space="preserve">KOMPRESE IZ NETKANE VLAKNOVINE, VISOKOVPOJNE, VPOJNO JEDRO JE IZ VEČSLOJNE NETKANE VLAKNOVINE </t>
    </r>
    <r>
      <rPr>
        <sz val="8"/>
        <color rgb="FF00B050"/>
        <rFont val="Arial"/>
        <family val="2"/>
      </rPr>
      <t>ALI VPOJNO JEDRO Z DODATKOM CELULOZNIH VLAKEN</t>
    </r>
    <r>
      <rPr>
        <sz val="8"/>
        <rFont val="Arial"/>
        <family val="2"/>
        <charset val="238"/>
      </rPr>
      <t xml:space="preserve">, SESTAVE 70%VISKOZE,30%POLIESTRA-DEBELINE 340-350G/M2, S TEKOČINSKO ZAPORO, 10 CM X 10 CM, </t>
    </r>
    <r>
      <rPr>
        <sz val="8"/>
        <color rgb="FF00B050"/>
        <rFont val="Arial"/>
        <family val="2"/>
        <charset val="238"/>
      </rPr>
      <t>NE</t>
    </r>
    <r>
      <rPr>
        <sz val="8"/>
        <color rgb="FF00B050"/>
        <rFont val="Arial"/>
        <family val="2"/>
      </rPr>
      <t>STERILNE</t>
    </r>
  </si>
  <si>
    <t>Naziv proizvajalca</t>
  </si>
  <si>
    <t>Kataloška številka</t>
  </si>
  <si>
    <r>
      <t xml:space="preserve">POVOJ BOMBAŽNI KREP, </t>
    </r>
    <r>
      <rPr>
        <sz val="8"/>
        <color rgb="FF00B050"/>
        <rFont val="Arial"/>
        <family val="2"/>
      </rPr>
      <t>98% BOMBAŽNA VLAKNA IN 2% OSTALIH VLAKEN (predvsem elastina)</t>
    </r>
    <r>
      <rPr>
        <sz val="8"/>
        <color theme="1"/>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t>
    </r>
    <r>
      <rPr>
        <sz val="8"/>
        <color theme="1"/>
        <rFont val="Arial"/>
        <family val="2"/>
        <charset val="238"/>
      </rPr>
      <t xml:space="preserve">X 10 </t>
    </r>
    <r>
      <rPr>
        <sz val="8"/>
        <color rgb="FF00B050"/>
        <rFont val="Arial"/>
        <family val="2"/>
      </rPr>
      <t>Z ali BREZ ZAPONKE, 130% RAZTEGLJIVOST</t>
    </r>
  </si>
  <si>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</si>
  <si>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</si>
  <si>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r>
      <t>KOMPRESA IZ NETKANE VLAKNOVIN</t>
    </r>
    <r>
      <rPr>
        <sz val="8"/>
        <rFont val="Arial"/>
        <family val="2"/>
        <charset val="238"/>
      </rPr>
      <t xml:space="preserve">E, </t>
    </r>
    <r>
      <rPr>
        <b/>
        <sz val="8"/>
        <rFont val="Arial"/>
        <family val="2"/>
        <charset val="238"/>
      </rPr>
      <t>7,5 X 7,5</t>
    </r>
    <r>
      <rPr>
        <sz val="8"/>
        <color theme="1"/>
        <rFont val="Arial"/>
        <family val="2"/>
        <charset val="238"/>
      </rPr>
      <t xml:space="preserve"> CM, 6 SLOJNA, VPOJNA, MEHKA, NEŽNA, NE DRAŽI KOŽE, V SESTAVI 60-65% VISKOZA IN 30-35 % POLIESTER, 2 KOS V SETU, </t>
    </r>
    <r>
      <rPr>
        <u/>
        <sz val="8"/>
        <color theme="1"/>
        <rFont val="Arial"/>
        <family val="2"/>
        <charset val="238"/>
      </rPr>
      <t>STERILNA</t>
    </r>
    <r>
      <rPr>
        <sz val="8"/>
        <color theme="1"/>
        <rFont val="Arial"/>
        <family val="2"/>
        <charset val="238"/>
      </rPr>
      <t xml:space="preserve">, </t>
    </r>
    <r>
      <rPr>
        <sz val="8"/>
        <color rgb="FF00B050"/>
        <rFont val="Arial"/>
        <family val="2"/>
      </rPr>
      <t>GRAMATURA: VSAJ 30g/m2</t>
    </r>
  </si>
  <si>
    <r>
      <t>KOMPRESA IZ NETKANE VLAKNOVIN</t>
    </r>
    <r>
      <rPr>
        <sz val="8"/>
        <rFont val="Arial"/>
        <family val="2"/>
        <charset val="238"/>
      </rPr>
      <t>E</t>
    </r>
    <r>
      <rPr>
        <b/>
        <sz val="8"/>
        <rFont val="Arial"/>
        <family val="2"/>
        <charset val="238"/>
      </rPr>
      <t xml:space="preserve">,10 X 10 </t>
    </r>
    <r>
      <rPr>
        <sz val="8"/>
        <color theme="1"/>
        <rFont val="Arial"/>
        <family val="2"/>
        <charset val="238"/>
      </rPr>
      <t xml:space="preserve">CM, 6 SLOJNA, VPOJNA, MEHKA, NEŽNA, NE DRAŽI KOŽE, V SESTAVI 65-70% VISKOZA IN 30-35 % POLIESTER, </t>
    </r>
    <r>
      <rPr>
        <sz val="8"/>
        <color rgb="FF00B050"/>
        <rFont val="Arial"/>
        <family val="2"/>
        <charset val="238"/>
      </rPr>
      <t>1 KOS</t>
    </r>
    <r>
      <rPr>
        <sz val="8"/>
        <color theme="1"/>
        <rFont val="Arial"/>
        <family val="2"/>
        <charset val="238"/>
      </rPr>
      <t xml:space="preserve">, </t>
    </r>
    <r>
      <rPr>
        <u/>
        <sz val="8"/>
        <color theme="1"/>
        <rFont val="Arial"/>
        <family val="2"/>
        <charset val="238"/>
      </rPr>
      <t xml:space="preserve">NESTERILNA, </t>
    </r>
    <r>
      <rPr>
        <sz val="8"/>
        <color rgb="FF00B050"/>
        <rFont val="Arial"/>
        <family val="2"/>
      </rPr>
      <t>GRAMATURA: VSAJ 30g/m2</t>
    </r>
  </si>
  <si>
    <r>
      <t>KOMPRESA IZ NETKANE VLAKNOVINE</t>
    </r>
    <r>
      <rPr>
        <b/>
        <sz val="8"/>
        <color rgb="FFFF0000"/>
        <rFont val="Arial"/>
        <family val="2"/>
        <charset val="238"/>
      </rPr>
      <t>,</t>
    </r>
    <r>
      <rPr>
        <b/>
        <sz val="8"/>
        <rFont val="Arial"/>
        <family val="2"/>
        <charset val="238"/>
      </rPr>
      <t xml:space="preserve">10 X 10 </t>
    </r>
    <r>
      <rPr>
        <sz val="8"/>
        <color theme="1"/>
        <rFont val="Arial"/>
        <family val="2"/>
        <charset val="238"/>
      </rPr>
      <t xml:space="preserve">CM, 6 SLOJNA, VPOJNA, MEHKA, NEŽNA, NE DRAŽI KOŽE, V SESTAVI 60-65% VISKOZA IN 30-35 % POLIESTER, 2 KOS V SETU, </t>
    </r>
    <r>
      <rPr>
        <u/>
        <sz val="8"/>
        <color theme="1"/>
        <rFont val="Arial"/>
        <family val="2"/>
        <charset val="238"/>
      </rPr>
      <t xml:space="preserve">STERILNA Z </t>
    </r>
    <r>
      <rPr>
        <b/>
        <u/>
        <sz val="12"/>
        <color theme="1"/>
        <rFont val="Arial"/>
        <family val="2"/>
        <charset val="238"/>
      </rPr>
      <t>Y</t>
    </r>
    <r>
      <rPr>
        <u/>
        <sz val="8"/>
        <color theme="1"/>
        <rFont val="Arial"/>
        <family val="2"/>
        <charset val="238"/>
      </rPr>
      <t xml:space="preserve"> ZAREZO</t>
    </r>
    <r>
      <rPr>
        <sz val="8"/>
        <color theme="1"/>
        <rFont val="Arial"/>
        <family val="2"/>
        <charset val="238"/>
      </rPr>
      <t xml:space="preserve">, </t>
    </r>
    <r>
      <rPr>
        <sz val="8"/>
        <color rgb="FF00B050"/>
        <rFont val="Arial"/>
        <family val="2"/>
      </rPr>
      <t>GRAMATURA: VSAJ 30g/m2</t>
    </r>
  </si>
  <si>
    <r>
      <t xml:space="preserve">FOTOBANJICA PLEKSI </t>
    </r>
    <r>
      <rPr>
        <sz val="8"/>
        <color rgb="FF00B050"/>
        <rFont val="Arial"/>
        <family val="2"/>
        <charset val="238"/>
      </rPr>
      <t>ALI POLIPROPILEN</t>
    </r>
    <r>
      <rPr>
        <sz val="8"/>
        <color theme="1"/>
        <rFont val="Arial"/>
        <family val="2"/>
        <charset val="238"/>
      </rPr>
      <t>, OKVIRNIH DIMENZIJ: 180 X 240 X 50 X 3MM, RAVNO DNO</t>
    </r>
  </si>
  <si>
    <r>
      <t xml:space="preserve">FOTOBANJICA PLEKSI </t>
    </r>
    <r>
      <rPr>
        <sz val="8"/>
        <color rgb="FF00B050"/>
        <rFont val="Arial"/>
        <family val="2"/>
        <charset val="238"/>
      </rPr>
      <t>ALI POLIPROPILEN</t>
    </r>
    <r>
      <rPr>
        <sz val="8"/>
        <color theme="1"/>
        <rFont val="Arial"/>
        <family val="2"/>
        <charset val="238"/>
      </rPr>
      <t>, OKVIRNIH DIMENZIJ: 300 X 400 X 45 X 3MM, RAVNO DNO</t>
    </r>
  </si>
</sst>
</file>

<file path=xl/styles.xml><?xml version="1.0" encoding="utf-8"?>
<styleSheet xmlns="http://schemas.openxmlformats.org/spreadsheetml/2006/main">
  <numFmts count="3">
    <numFmt numFmtId="164" formatCode="#,##0.0000"/>
    <numFmt numFmtId="165" formatCode="0.0%"/>
    <numFmt numFmtId="166" formatCode="0.0000"/>
  </numFmts>
  <fonts count="60">
    <font>
      <sz val="11"/>
      <color theme="1"/>
      <name val="Calibri"/>
      <family val="2"/>
      <charset val="238"/>
      <scheme val="minor"/>
    </font>
    <font>
      <b/>
      <sz val="10"/>
      <name val="Arial"/>
      <family val="2"/>
      <charset val="238"/>
    </font>
    <font>
      <b/>
      <sz val="10"/>
      <name val="Arial CE"/>
      <charset val="238"/>
    </font>
    <font>
      <sz val="10"/>
      <name val="Arial"/>
      <family val="2"/>
      <charset val="238"/>
    </font>
    <font>
      <b/>
      <sz val="10"/>
      <name val="Arial"/>
      <family val="2"/>
    </font>
    <font>
      <b/>
      <sz val="12"/>
      <name val="Arial"/>
      <family val="2"/>
      <charset val="238"/>
    </font>
    <font>
      <b/>
      <sz val="11"/>
      <color theme="1"/>
      <name val="Calibri"/>
      <family val="2"/>
      <charset val="238"/>
      <scheme val="minor"/>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sz val="12"/>
      <name val="Arial"/>
      <family val="2"/>
      <charset val="238"/>
    </font>
    <font>
      <b/>
      <sz val="8"/>
      <color theme="1"/>
      <name val="Arial"/>
      <family val="2"/>
      <charset val="238"/>
    </font>
    <font>
      <sz val="9"/>
      <color theme="1"/>
      <name val="Arial"/>
      <family val="2"/>
      <charset val="238"/>
    </font>
    <font>
      <sz val="8"/>
      <color theme="1"/>
      <name val="Calibri"/>
      <family val="2"/>
      <charset val="238"/>
      <scheme val="minor"/>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sz val="11"/>
      <name val="Calibri"/>
      <family val="2"/>
      <charset val="238"/>
      <scheme val="minor"/>
    </font>
    <font>
      <b/>
      <sz val="11"/>
      <name val="Calibri"/>
      <family val="2"/>
      <charset val="238"/>
      <scheme val="minor"/>
    </font>
    <font>
      <sz val="11"/>
      <name val="Calibri"/>
      <family val="2"/>
      <charset val="238"/>
    </font>
    <font>
      <sz val="8"/>
      <color theme="1"/>
      <name val="Verdana"/>
      <family val="2"/>
    </font>
    <font>
      <b/>
      <sz val="8"/>
      <color rgb="FFFF0000"/>
      <name val="Arial"/>
      <family val="2"/>
      <charset val="238"/>
    </font>
    <font>
      <u/>
      <sz val="8"/>
      <color theme="1"/>
      <name val="Arial"/>
      <family val="2"/>
      <charset val="238"/>
    </font>
    <font>
      <b/>
      <u/>
      <sz val="12"/>
      <color theme="1"/>
      <name val="Arial"/>
      <family val="2"/>
      <charset val="238"/>
    </font>
    <font>
      <b/>
      <sz val="9"/>
      <color theme="1"/>
      <name val="Arial"/>
      <family val="2"/>
      <charset val="238"/>
    </font>
    <font>
      <sz val="9"/>
      <name val="Calibri"/>
      <family val="2"/>
      <charset val="238"/>
      <scheme val="minor"/>
    </font>
    <font>
      <sz val="8"/>
      <name val="Verdana"/>
      <family val="2"/>
      <charset val="238"/>
    </font>
    <font>
      <sz val="8"/>
      <color rgb="FFFF0000"/>
      <name val="Arial"/>
      <family val="2"/>
    </font>
    <font>
      <sz val="8"/>
      <color rgb="FF00B050"/>
      <name val="Arial"/>
      <family val="2"/>
    </font>
    <font>
      <b/>
      <sz val="10"/>
      <color rgb="FF00B050"/>
      <name val="Calibri (Body)_x0000_"/>
    </font>
    <font>
      <sz val="10"/>
      <color rgb="FF00B050"/>
      <name val="Calibri (Body)_x0000_"/>
    </font>
    <font>
      <sz val="10"/>
      <color rgb="FF00B050"/>
      <name val="Calibri"/>
      <family val="2"/>
    </font>
    <font>
      <b/>
      <sz val="10"/>
      <color rgb="FF00B050"/>
      <name val="Calibri"/>
      <family val="2"/>
    </font>
    <font>
      <b/>
      <sz val="10"/>
      <name val="Calibri"/>
      <family val="2"/>
    </font>
    <font>
      <sz val="11"/>
      <color rgb="FF00B050"/>
      <name val="Calibri (Body)_x0000_"/>
    </font>
    <font>
      <b/>
      <sz val="8"/>
      <color rgb="FF00B050"/>
      <name val="Arial"/>
      <family val="2"/>
    </font>
    <font>
      <sz val="8"/>
      <color rgb="FF00B050"/>
      <name val="Arial"/>
      <family val="2"/>
      <charset val="238"/>
    </font>
    <font>
      <sz val="11"/>
      <color rgb="FF00B050"/>
      <name val="Calibri"/>
      <family val="2"/>
      <charset val="238"/>
      <scheme val="minor"/>
    </font>
    <font>
      <sz val="9"/>
      <color rgb="FF00B050"/>
      <name val="Calibri"/>
      <family val="2"/>
      <charset val="238"/>
      <scheme val="minor"/>
    </font>
    <font>
      <sz val="8"/>
      <color rgb="FF00B050"/>
      <name val="Verdana"/>
      <family val="2"/>
      <charset val="238"/>
    </font>
    <font>
      <sz val="10"/>
      <color rgb="FF00B050"/>
      <name val="Calibri"/>
      <family val="2"/>
      <charset val="238"/>
    </font>
    <font>
      <sz val="8"/>
      <color rgb="FF00B050"/>
      <name val="Calibri"/>
      <family val="2"/>
      <charset val="238"/>
      <scheme val="minor"/>
    </font>
    <font>
      <b/>
      <sz val="11"/>
      <color rgb="FF00B050"/>
      <name val="Calibri"/>
      <family val="2"/>
      <charset val="238"/>
      <scheme val="minor"/>
    </font>
    <font>
      <strike/>
      <sz val="8"/>
      <color rgb="FF00B050"/>
      <name val="Arial"/>
      <family val="2"/>
      <charset val="238"/>
    </font>
    <font>
      <sz val="9"/>
      <name val="Arial"/>
      <family val="2"/>
      <charset val="238"/>
    </font>
    <font>
      <b/>
      <sz val="9"/>
      <name val="Arial"/>
      <family val="2"/>
      <charset val="238"/>
    </font>
    <font>
      <b/>
      <sz val="9"/>
      <name val="Arial"/>
      <family val="2"/>
    </font>
    <font>
      <sz val="9"/>
      <color rgb="FF00B050"/>
      <name val="Arial"/>
      <family val="2"/>
      <charset val="238"/>
    </font>
    <font>
      <b/>
      <sz val="9"/>
      <color rgb="FF00B050"/>
      <name val="Arial"/>
      <family val="2"/>
      <charset val="238"/>
    </font>
    <font>
      <sz val="9"/>
      <color indexed="8"/>
      <name val="Arial"/>
      <family val="2"/>
      <charset val="238"/>
    </font>
    <font>
      <b/>
      <sz val="9"/>
      <name val="Calibri"/>
      <family val="2"/>
      <charset val="238"/>
      <scheme val="minor"/>
    </font>
    <font>
      <b/>
      <sz val="9"/>
      <color rgb="FF00B050"/>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9" tint="0.7999816888943144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298">
    <xf numFmtId="0" fontId="0" fillId="0" borderId="0" xfId="0"/>
    <xf numFmtId="0" fontId="1" fillId="0" borderId="0" xfId="0" applyFont="1"/>
    <xf numFmtId="0" fontId="1" fillId="0" borderId="0" xfId="0" applyFont="1" applyAlignment="1">
      <alignment horizontal="left"/>
    </xf>
    <xf numFmtId="0" fontId="1" fillId="0" borderId="2" xfId="0" applyFont="1" applyBorder="1" applyAlignment="1">
      <alignment horizontal="center" wrapText="1"/>
    </xf>
    <xf numFmtId="0" fontId="0" fillId="0" borderId="0" xfId="0" applyAlignment="1" applyProtection="1">
      <alignment horizontal="left"/>
      <protection locked="0"/>
    </xf>
    <xf numFmtId="0" fontId="5" fillId="0" borderId="0" xfId="1" applyFont="1"/>
    <xf numFmtId="164" fontId="4" fillId="2" borderId="2" xfId="0" applyNumberFormat="1" applyFont="1" applyFill="1" applyBorder="1" applyAlignment="1" applyProtection="1">
      <alignment wrapText="1"/>
      <protection locked="0"/>
    </xf>
    <xf numFmtId="0" fontId="9" fillId="2" borderId="2" xfId="0" applyFont="1" applyFill="1" applyBorder="1" applyAlignment="1">
      <alignment wrapText="1"/>
    </xf>
    <xf numFmtId="0" fontId="8" fillId="2" borderId="2" xfId="0" applyFont="1" applyFill="1" applyBorder="1" applyAlignment="1">
      <alignment horizontal="center" wrapText="1"/>
    </xf>
    <xf numFmtId="0" fontId="10" fillId="2" borderId="2" xfId="0" applyFont="1" applyFill="1" applyBorder="1" applyAlignment="1">
      <alignment wrapText="1"/>
    </xf>
    <xf numFmtId="0" fontId="10" fillId="2" borderId="2" xfId="0" applyFont="1" applyFill="1" applyBorder="1"/>
    <xf numFmtId="0" fontId="11" fillId="2" borderId="2" xfId="0" applyFont="1" applyFill="1" applyBorder="1" applyAlignment="1" applyProtection="1">
      <alignment horizontal="center" wrapText="1"/>
      <protection locked="0"/>
    </xf>
    <xf numFmtId="164" fontId="11" fillId="2" borderId="2" xfId="0" applyNumberFormat="1" applyFont="1" applyFill="1" applyBorder="1" applyAlignment="1" applyProtection="1">
      <alignment wrapText="1"/>
      <protection locked="0"/>
    </xf>
    <xf numFmtId="0" fontId="1" fillId="2" borderId="2" xfId="0" applyFont="1" applyFill="1" applyBorder="1" applyAlignment="1">
      <alignment wrapText="1"/>
    </xf>
    <xf numFmtId="0" fontId="8" fillId="2" borderId="2" xfId="1" applyFont="1" applyFill="1" applyBorder="1" applyAlignment="1">
      <alignment horizontal="center" wrapText="1"/>
    </xf>
    <xf numFmtId="0" fontId="1" fillId="0" borderId="2" xfId="1" applyFont="1" applyFill="1" applyBorder="1" applyAlignment="1" applyProtection="1">
      <alignment horizontal="left" wrapText="1"/>
      <protection locked="0"/>
    </xf>
    <xf numFmtId="4" fontId="1" fillId="2" borderId="2" xfId="1" applyNumberFormat="1" applyFont="1" applyFill="1" applyBorder="1" applyAlignment="1" applyProtection="1">
      <alignment horizontal="center"/>
      <protection locked="0"/>
    </xf>
    <xf numFmtId="0" fontId="1" fillId="2" borderId="2" xfId="1" applyFont="1" applyFill="1" applyBorder="1"/>
    <xf numFmtId="0" fontId="10" fillId="0" borderId="2" xfId="0" applyFont="1" applyBorder="1"/>
    <xf numFmtId="0" fontId="11" fillId="0" borderId="2" xfId="0" applyFont="1" applyFill="1" applyBorder="1" applyAlignment="1" applyProtection="1">
      <alignment wrapText="1"/>
      <protection locked="0"/>
    </xf>
    <xf numFmtId="164" fontId="11" fillId="0" borderId="2" xfId="0" applyNumberFormat="1" applyFont="1" applyFill="1" applyBorder="1" applyAlignment="1" applyProtection="1">
      <alignment wrapText="1"/>
      <protection locked="0"/>
    </xf>
    <xf numFmtId="0" fontId="9" fillId="2" borderId="2" xfId="0" applyNumberFormat="1" applyFont="1" applyFill="1" applyBorder="1" applyAlignment="1">
      <alignment horizontal="left" wrapText="1"/>
    </xf>
    <xf numFmtId="0" fontId="5" fillId="0" borderId="0" xfId="0" applyFont="1"/>
    <xf numFmtId="0" fontId="5" fillId="0" borderId="0" xfId="0" applyFont="1" applyAlignment="1">
      <alignment horizontal="left"/>
    </xf>
    <xf numFmtId="0" fontId="7" fillId="0" borderId="0" xfId="0" applyFont="1"/>
    <xf numFmtId="0" fontId="7" fillId="0" borderId="0" xfId="0" applyFont="1" applyAlignment="1">
      <alignment wrapText="1"/>
    </xf>
    <xf numFmtId="164" fontId="7" fillId="0" borderId="0" xfId="0" applyNumberFormat="1" applyFont="1" applyAlignment="1">
      <alignment wrapText="1"/>
    </xf>
    <xf numFmtId="4" fontId="7" fillId="0" borderId="0" xfId="0" applyNumberFormat="1" applyFont="1" applyAlignment="1">
      <alignment wrapText="1"/>
    </xf>
    <xf numFmtId="0" fontId="12" fillId="0" borderId="0" xfId="0" applyFont="1" applyFill="1" applyBorder="1" applyAlignment="1" applyProtection="1">
      <alignment wrapText="1"/>
      <protection locked="0"/>
    </xf>
    <xf numFmtId="164" fontId="12" fillId="0" borderId="0" xfId="0" applyNumberFormat="1" applyFont="1" applyFill="1" applyBorder="1" applyAlignment="1" applyProtection="1">
      <alignment wrapText="1"/>
      <protection locked="0"/>
    </xf>
    <xf numFmtId="4" fontId="12" fillId="0" borderId="0" xfId="0" applyNumberFormat="1" applyFont="1" applyFill="1" applyBorder="1" applyAlignment="1" applyProtection="1">
      <alignment wrapText="1"/>
      <protection locked="0"/>
    </xf>
    <xf numFmtId="0" fontId="13" fillId="0" borderId="0" xfId="0" applyFont="1"/>
    <xf numFmtId="0" fontId="13" fillId="0" borderId="0" xfId="0" applyFont="1" applyAlignment="1">
      <alignment horizontal="left"/>
    </xf>
    <xf numFmtId="0" fontId="1" fillId="2" borderId="0" xfId="0" applyFont="1" applyFill="1"/>
    <xf numFmtId="0" fontId="5" fillId="0" borderId="0" xfId="0" applyFont="1" applyProtection="1">
      <protection hidden="1"/>
    </xf>
    <xf numFmtId="0" fontId="5" fillId="0" borderId="0" xfId="0" applyFont="1" applyAlignment="1" applyProtection="1">
      <alignment horizontal="left"/>
      <protection locked="0"/>
    </xf>
    <xf numFmtId="0" fontId="7" fillId="0" borderId="0" xfId="0" applyFont="1" applyProtection="1">
      <protection locked="0"/>
    </xf>
    <xf numFmtId="0" fontId="14" fillId="0" borderId="0" xfId="1" applyFont="1"/>
    <xf numFmtId="0" fontId="10" fillId="2" borderId="2" xfId="0" applyNumberFormat="1" applyFont="1" applyFill="1" applyBorder="1" applyAlignment="1">
      <alignment horizontal="left" wrapText="1"/>
    </xf>
    <xf numFmtId="0" fontId="1" fillId="4" borderId="0" xfId="0" applyFont="1" applyFill="1" applyProtection="1">
      <protection locked="0"/>
    </xf>
    <xf numFmtId="0" fontId="1" fillId="4" borderId="0" xfId="0" applyFont="1" applyFill="1" applyBorder="1" applyAlignment="1" applyProtection="1">
      <alignment horizontal="left"/>
      <protection locked="0"/>
    </xf>
    <xf numFmtId="0" fontId="2" fillId="4" borderId="1" xfId="0" applyFont="1" applyFill="1" applyBorder="1" applyProtection="1">
      <protection locked="0"/>
    </xf>
    <xf numFmtId="0" fontId="0" fillId="4" borderId="1" xfId="0" applyFont="1" applyFill="1" applyBorder="1" applyAlignment="1" applyProtection="1">
      <alignment wrapText="1"/>
      <protection locked="0"/>
    </xf>
    <xf numFmtId="164" fontId="0" fillId="4" borderId="1" xfId="0" applyNumberFormat="1" applyFont="1" applyFill="1" applyBorder="1" applyAlignment="1" applyProtection="1">
      <alignment wrapText="1"/>
      <protection locked="0"/>
    </xf>
    <xf numFmtId="4" fontId="0" fillId="4" borderId="1" xfId="0" applyNumberFormat="1" applyFont="1" applyFill="1" applyBorder="1" applyAlignment="1" applyProtection="1">
      <alignment wrapText="1"/>
      <protection locked="0"/>
    </xf>
    <xf numFmtId="0" fontId="3" fillId="4" borderId="1" xfId="1" applyFill="1" applyBorder="1" applyProtection="1">
      <protection locked="0"/>
    </xf>
    <xf numFmtId="0" fontId="0" fillId="0" borderId="0" xfId="0" applyFill="1" applyBorder="1" applyAlignment="1" applyProtection="1">
      <alignment wrapText="1"/>
      <protection locked="0"/>
    </xf>
    <xf numFmtId="0" fontId="0" fillId="4" borderId="1" xfId="0" applyFill="1" applyBorder="1" applyAlignment="1" applyProtection="1">
      <alignment wrapText="1"/>
      <protection locked="0"/>
    </xf>
    <xf numFmtId="164" fontId="0" fillId="4" borderId="1" xfId="0" applyNumberFormat="1" applyFill="1" applyBorder="1" applyAlignment="1" applyProtection="1">
      <alignment wrapText="1"/>
      <protection locked="0"/>
    </xf>
    <xf numFmtId="164" fontId="9" fillId="4" borderId="2" xfId="0" applyNumberFormat="1" applyFont="1" applyFill="1" applyBorder="1" applyAlignment="1" applyProtection="1">
      <alignment horizontal="right" wrapText="1"/>
      <protection locked="0"/>
    </xf>
    <xf numFmtId="0" fontId="19" fillId="0" borderId="0" xfId="0" applyFont="1"/>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0" borderId="2" xfId="0" applyFont="1" applyBorder="1" applyAlignment="1">
      <alignment horizontal="center" vertical="top" wrapText="1"/>
    </xf>
    <xf numFmtId="0" fontId="1" fillId="0" borderId="2" xfId="0" applyFont="1" applyBorder="1" applyAlignment="1" applyProtection="1">
      <alignment horizontal="center" wrapText="1"/>
      <protection locked="0"/>
    </xf>
    <xf numFmtId="0" fontId="1" fillId="0" borderId="2" xfId="0" applyFont="1" applyBorder="1" applyAlignment="1" applyProtection="1">
      <alignment horizontal="center" wrapText="1"/>
    </xf>
    <xf numFmtId="0" fontId="8" fillId="2" borderId="2" xfId="0" applyFont="1" applyFill="1" applyBorder="1" applyAlignment="1" applyProtection="1">
      <alignment horizontal="center" vertical="top" wrapText="1"/>
    </xf>
    <xf numFmtId="0" fontId="9" fillId="2" borderId="2" xfId="0" applyFont="1" applyFill="1" applyBorder="1" applyAlignment="1" applyProtection="1">
      <alignment wrapText="1"/>
    </xf>
    <xf numFmtId="0" fontId="8" fillId="2" borderId="2" xfId="0" applyFont="1" applyFill="1" applyBorder="1" applyAlignment="1" applyProtection="1">
      <alignment horizontal="center" wrapText="1"/>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6" fillId="0" borderId="0" xfId="0" applyFont="1" applyProtection="1">
      <protection locked="0"/>
    </xf>
    <xf numFmtId="0" fontId="7" fillId="0" borderId="0" xfId="0" applyFont="1" applyAlignment="1" applyProtection="1">
      <alignment wrapText="1"/>
      <protection locked="0"/>
    </xf>
    <xf numFmtId="164" fontId="7" fillId="0" borderId="0" xfId="0" applyNumberFormat="1" applyFont="1" applyAlignment="1" applyProtection="1">
      <alignment wrapText="1"/>
      <protection locked="0"/>
    </xf>
    <xf numFmtId="4" fontId="7" fillId="0" borderId="0" xfId="0" applyNumberFormat="1" applyFont="1" applyAlignment="1" applyProtection="1">
      <alignment wrapText="1"/>
      <protection locked="0"/>
    </xf>
    <xf numFmtId="164" fontId="1" fillId="0" borderId="2" xfId="0" applyNumberFormat="1" applyFont="1" applyBorder="1" applyAlignment="1" applyProtection="1">
      <alignment horizontal="center" vertical="center" wrapText="1"/>
      <protection locked="0"/>
    </xf>
    <xf numFmtId="4" fontId="1" fillId="0" borderId="2"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wrapText="1"/>
      <protection locked="0"/>
    </xf>
    <xf numFmtId="164" fontId="1" fillId="0" borderId="2" xfId="0" applyNumberFormat="1" applyFont="1" applyBorder="1" applyAlignment="1" applyProtection="1">
      <alignment horizontal="center" wrapText="1"/>
      <protection locked="0"/>
    </xf>
    <xf numFmtId="4" fontId="9" fillId="4" borderId="2" xfId="0" applyNumberFormat="1" applyFont="1" applyFill="1" applyBorder="1" applyAlignment="1" applyProtection="1">
      <alignment horizontal="right" wrapText="1"/>
      <protection locked="0"/>
    </xf>
    <xf numFmtId="0" fontId="0" fillId="0" borderId="0" xfId="0" applyProtection="1">
      <protection locked="0"/>
    </xf>
    <xf numFmtId="0" fontId="0" fillId="3" borderId="1" xfId="0" applyFill="1" applyBorder="1" applyProtection="1">
      <protection locked="0"/>
    </xf>
    <xf numFmtId="164" fontId="4" fillId="0" borderId="2" xfId="0" applyNumberFormat="1" applyFont="1" applyFill="1" applyBorder="1" applyAlignment="1" applyProtection="1">
      <alignment wrapText="1"/>
      <protection locked="0"/>
    </xf>
    <xf numFmtId="0" fontId="0" fillId="0" borderId="0" xfId="0" applyAlignment="1" applyProtection="1">
      <alignment wrapText="1"/>
      <protection locked="0"/>
    </xf>
    <xf numFmtId="4" fontId="0" fillId="4" borderId="1" xfId="0" applyNumberFormat="1" applyFill="1" applyBorder="1" applyAlignment="1" applyProtection="1">
      <alignment wrapText="1"/>
      <protection locked="0"/>
    </xf>
    <xf numFmtId="0" fontId="19" fillId="0" borderId="0" xfId="0" applyFont="1" applyProtection="1">
      <protection locked="0"/>
    </xf>
    <xf numFmtId="164" fontId="18" fillId="0" borderId="2" xfId="0" applyNumberFormat="1" applyFont="1" applyFill="1" applyBorder="1" applyAlignment="1" applyProtection="1">
      <alignment wrapText="1"/>
      <protection locked="0"/>
    </xf>
    <xf numFmtId="0" fontId="14" fillId="0" borderId="0" xfId="1" applyFont="1" applyProtection="1">
      <protection locked="0"/>
    </xf>
    <xf numFmtId="0" fontId="14" fillId="0" borderId="0" xfId="1" applyFont="1" applyAlignment="1" applyProtection="1">
      <alignment horizontal="left" wrapText="1"/>
      <protection locked="0"/>
    </xf>
    <xf numFmtId="0" fontId="3" fillId="0" borderId="0" xfId="1" applyProtection="1">
      <protection locked="0"/>
    </xf>
    <xf numFmtId="4" fontId="4" fillId="2" borderId="2" xfId="1" applyNumberFormat="1" applyFont="1" applyFill="1" applyBorder="1" applyProtection="1">
      <protection locked="0"/>
    </xf>
    <xf numFmtId="0" fontId="0" fillId="4" borderId="1" xfId="0" applyFill="1" applyBorder="1" applyProtection="1">
      <protection locked="0"/>
    </xf>
    <xf numFmtId="164" fontId="17" fillId="4" borderId="2" xfId="0" applyNumberFormat="1" applyFont="1" applyFill="1" applyBorder="1" applyAlignment="1" applyProtection="1">
      <alignment wrapText="1"/>
      <protection locked="0"/>
    </xf>
    <xf numFmtId="0" fontId="9" fillId="0" borderId="2" xfId="0" applyFont="1" applyBorder="1" applyAlignment="1">
      <alignment wrapText="1"/>
    </xf>
    <xf numFmtId="0" fontId="9" fillId="0" borderId="2" xfId="0" applyFont="1" applyBorder="1" applyAlignment="1">
      <alignment horizontal="center"/>
    </xf>
    <xf numFmtId="0" fontId="0" fillId="0" borderId="2" xfId="0" applyBorder="1"/>
    <xf numFmtId="0" fontId="20" fillId="2" borderId="0" xfId="0" applyFont="1" applyFill="1"/>
    <xf numFmtId="0" fontId="6" fillId="0" borderId="0" xfId="0" applyFont="1"/>
    <xf numFmtId="0" fontId="20" fillId="0" borderId="0" xfId="0" applyFont="1"/>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9" fillId="2" borderId="2" xfId="0" applyFont="1" applyFill="1" applyBorder="1"/>
    <xf numFmtId="0" fontId="21" fillId="0" borderId="4" xfId="0" applyFont="1" applyFill="1" applyBorder="1" applyAlignment="1" applyProtection="1">
      <alignment vertical="center" wrapText="1"/>
      <protection locked="0"/>
    </xf>
    <xf numFmtId="0" fontId="22" fillId="0" borderId="2" xfId="0" applyFont="1" applyFill="1" applyBorder="1" applyAlignment="1" applyProtection="1">
      <alignment vertical="center" wrapText="1"/>
      <protection locked="0"/>
    </xf>
    <xf numFmtId="0" fontId="24" fillId="0" borderId="2" xfId="0" applyFont="1" applyFill="1" applyBorder="1" applyAlignment="1" applyProtection="1">
      <alignment vertical="center" wrapText="1"/>
      <protection locked="0"/>
    </xf>
    <xf numFmtId="0" fontId="24" fillId="0" borderId="4" xfId="0" applyFont="1" applyFill="1" applyBorder="1" applyAlignment="1" applyProtection="1">
      <alignment vertical="center" wrapText="1"/>
      <protection locked="0"/>
    </xf>
    <xf numFmtId="0" fontId="22" fillId="0" borderId="5" xfId="0" applyFont="1" applyFill="1" applyBorder="1" applyAlignment="1" applyProtection="1">
      <alignment vertical="center" wrapText="1"/>
      <protection locked="0"/>
    </xf>
    <xf numFmtId="0" fontId="21" fillId="0" borderId="2" xfId="0" applyFont="1" applyFill="1" applyBorder="1" applyAlignment="1" applyProtection="1">
      <alignment vertical="center" wrapText="1"/>
      <protection locked="0"/>
    </xf>
    <xf numFmtId="0" fontId="21" fillId="0" borderId="2" xfId="0" applyFont="1" applyFill="1" applyBorder="1" applyAlignment="1">
      <alignment vertical="center" wrapText="1"/>
    </xf>
    <xf numFmtId="0" fontId="23" fillId="0" borderId="2" xfId="0" applyFont="1" applyFill="1" applyBorder="1" applyAlignment="1" applyProtection="1">
      <alignment vertical="center" wrapText="1"/>
      <protection locked="0"/>
    </xf>
    <xf numFmtId="0" fontId="8" fillId="2" borderId="4" xfId="0" applyFont="1" applyFill="1" applyBorder="1" applyAlignment="1">
      <alignment horizontal="center" vertical="top" wrapText="1"/>
    </xf>
    <xf numFmtId="0" fontId="8" fillId="2" borderId="4" xfId="0" applyFont="1" applyFill="1" applyBorder="1" applyAlignment="1">
      <alignment horizontal="center" wrapText="1"/>
    </xf>
    <xf numFmtId="0" fontId="9" fillId="2" borderId="4" xfId="0" applyFont="1" applyFill="1" applyBorder="1" applyAlignment="1">
      <alignment wrapText="1"/>
    </xf>
    <xf numFmtId="164" fontId="9" fillId="4" borderId="4" xfId="0" applyNumberFormat="1" applyFont="1" applyFill="1" applyBorder="1" applyAlignment="1" applyProtection="1">
      <alignment horizontal="center" wrapText="1"/>
      <protection locked="0"/>
    </xf>
    <xf numFmtId="164" fontId="9" fillId="4" borderId="4" xfId="0" applyNumberFormat="1" applyFont="1" applyFill="1" applyBorder="1" applyAlignment="1" applyProtection="1">
      <alignment wrapText="1"/>
      <protection locked="0"/>
    </xf>
    <xf numFmtId="0" fontId="22" fillId="0" borderId="2" xfId="0" applyFont="1" applyFill="1" applyBorder="1" applyAlignment="1">
      <alignment vertical="center" wrapText="1"/>
    </xf>
    <xf numFmtId="0" fontId="22" fillId="0" borderId="2" xfId="0" applyFont="1" applyFill="1" applyBorder="1" applyAlignment="1">
      <alignment horizontal="left" vertical="center" wrapText="1"/>
    </xf>
    <xf numFmtId="0" fontId="25" fillId="0" borderId="2" xfId="0" applyFont="1" applyBorder="1" applyAlignment="1">
      <alignment wrapText="1"/>
    </xf>
    <xf numFmtId="0" fontId="22" fillId="0" borderId="2" xfId="0" applyNumberFormat="1" applyFont="1" applyFill="1" applyBorder="1" applyAlignment="1" applyProtection="1">
      <alignment vertical="center" wrapText="1"/>
      <protection locked="0"/>
    </xf>
    <xf numFmtId="0" fontId="26" fillId="0" borderId="2" xfId="0" applyFont="1" applyFill="1" applyBorder="1" applyAlignment="1">
      <alignment vertical="center" wrapText="1"/>
    </xf>
    <xf numFmtId="0" fontId="9" fillId="2" borderId="2" xfId="0" applyFont="1" applyFill="1" applyBorder="1" applyAlignment="1">
      <alignment wrapText="1"/>
    </xf>
    <xf numFmtId="0" fontId="8" fillId="2" borderId="2" xfId="0" applyFont="1" applyFill="1" applyBorder="1" applyAlignment="1">
      <alignment horizontal="center" wrapText="1"/>
    </xf>
    <xf numFmtId="0" fontId="8" fillId="2" borderId="2" xfId="1" applyFont="1" applyFill="1" applyBorder="1" applyAlignment="1">
      <alignment horizontal="center" wrapText="1"/>
    </xf>
    <xf numFmtId="164" fontId="9" fillId="4" borderId="2" xfId="0" applyNumberFormat="1" applyFont="1" applyFill="1" applyBorder="1" applyAlignment="1" applyProtection="1">
      <alignment horizontal="center" wrapText="1"/>
      <protection locked="0"/>
    </xf>
    <xf numFmtId="164" fontId="8" fillId="4" borderId="2" xfId="1" applyNumberFormat="1" applyFont="1" applyFill="1" applyBorder="1" applyAlignment="1" applyProtection="1">
      <alignment horizontal="right"/>
      <protection locked="0"/>
    </xf>
    <xf numFmtId="0" fontId="8" fillId="2" borderId="2" xfId="0" applyFont="1" applyFill="1" applyBorder="1" applyAlignment="1">
      <alignment horizontal="center" vertical="top" wrapText="1"/>
    </xf>
    <xf numFmtId="164" fontId="9" fillId="4" borderId="2" xfId="0" applyNumberFormat="1" applyFont="1" applyFill="1" applyBorder="1" applyAlignment="1" applyProtection="1">
      <alignment wrapText="1"/>
      <protection locked="0"/>
    </xf>
    <xf numFmtId="164" fontId="8" fillId="4" borderId="2" xfId="1" applyNumberFormat="1" applyFont="1" applyFill="1" applyBorder="1" applyProtection="1">
      <protection locked="0"/>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28" fillId="0" borderId="2" xfId="0" applyFont="1" applyFill="1" applyBorder="1" applyAlignment="1">
      <alignment wrapText="1"/>
    </xf>
    <xf numFmtId="0" fontId="9" fillId="0" borderId="2" xfId="0" applyFont="1" applyFill="1" applyBorder="1" applyAlignment="1">
      <alignment vertical="top" wrapText="1"/>
    </xf>
    <xf numFmtId="0" fontId="9" fillId="0" borderId="6" xfId="0" applyFont="1" applyBorder="1" applyAlignment="1">
      <alignment wrapText="1"/>
    </xf>
    <xf numFmtId="0" fontId="16" fillId="2" borderId="2" xfId="0" applyNumberFormat="1" applyFont="1" applyFill="1" applyBorder="1" applyAlignment="1">
      <alignment horizontal="left" wrapText="1"/>
    </xf>
    <xf numFmtId="0" fontId="25" fillId="0" borderId="2" xfId="0" applyFont="1" applyFill="1" applyBorder="1" applyAlignment="1">
      <alignment vertical="center" wrapText="1"/>
    </xf>
    <xf numFmtId="0" fontId="33" fillId="0" borderId="2" xfId="0" applyFont="1" applyFill="1" applyBorder="1" applyAlignment="1">
      <alignment vertical="center" wrapText="1"/>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1" fillId="0" borderId="7" xfId="0" applyFont="1" applyBorder="1" applyAlignment="1" applyProtection="1">
      <alignment horizontal="center" wrapText="1"/>
    </xf>
    <xf numFmtId="10" fontId="9" fillId="4" borderId="2" xfId="0" applyNumberFormat="1" applyFont="1" applyFill="1" applyBorder="1" applyAlignment="1" applyProtection="1">
      <alignment wrapText="1"/>
      <protection locked="0"/>
    </xf>
    <xf numFmtId="0" fontId="0" fillId="4" borderId="1" xfId="0" applyFill="1" applyBorder="1"/>
    <xf numFmtId="0" fontId="1" fillId="0" borderId="0" xfId="0" applyFont="1" applyFill="1" applyBorder="1" applyAlignment="1" applyProtection="1">
      <alignment horizontal="left"/>
      <protection locked="0"/>
    </xf>
    <xf numFmtId="0" fontId="0" fillId="0" borderId="0" xfId="0" applyBorder="1"/>
    <xf numFmtId="0" fontId="0" fillId="0" borderId="0" xfId="0" applyFill="1" applyBorder="1"/>
    <xf numFmtId="0" fontId="22" fillId="0" borderId="4" xfId="0" applyFont="1" applyFill="1" applyBorder="1" applyAlignment="1" applyProtection="1">
      <alignment vertical="center" wrapText="1"/>
      <protection locked="0"/>
    </xf>
    <xf numFmtId="0" fontId="10" fillId="2" borderId="0" xfId="0" applyFont="1" applyFill="1" applyBorder="1"/>
    <xf numFmtId="164" fontId="4" fillId="0" borderId="0" xfId="0" applyNumberFormat="1" applyFont="1" applyFill="1" applyBorder="1" applyAlignment="1" applyProtection="1">
      <alignment wrapText="1"/>
      <protection locked="0"/>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1" fontId="8" fillId="2" borderId="0" xfId="0" applyNumberFormat="1" applyFont="1" applyFill="1" applyBorder="1" applyAlignment="1" applyProtection="1">
      <alignment horizontal="center" wrapText="1"/>
    </xf>
    <xf numFmtId="1" fontId="9" fillId="2" borderId="0" xfId="0" applyNumberFormat="1" applyFont="1" applyFill="1" applyBorder="1"/>
    <xf numFmtId="0" fontId="10" fillId="0" borderId="0" xfId="0" applyFont="1" applyBorder="1"/>
    <xf numFmtId="0" fontId="10" fillId="2" borderId="0" xfId="0" applyFont="1" applyFill="1" applyBorder="1" applyAlignment="1">
      <alignment wrapText="1"/>
    </xf>
    <xf numFmtId="4" fontId="4" fillId="0" borderId="0" xfId="0" applyNumberFormat="1" applyFont="1" applyFill="1" applyBorder="1" applyAlignment="1" applyProtection="1">
      <alignment horizontal="right" wrapText="1"/>
      <protection locked="0"/>
    </xf>
    <xf numFmtId="0" fontId="8" fillId="0" borderId="2" xfId="1" applyFont="1" applyBorder="1" applyAlignment="1">
      <alignment horizontal="left" vertical="top" wrapText="1"/>
    </xf>
    <xf numFmtId="0" fontId="8" fillId="0" borderId="2" xfId="0" applyFont="1" applyFill="1" applyBorder="1" applyAlignment="1">
      <alignment vertical="center" wrapText="1"/>
    </xf>
    <xf numFmtId="0" fontId="34" fillId="0" borderId="2" xfId="0" applyFont="1" applyFill="1" applyBorder="1" applyAlignment="1" applyProtection="1">
      <alignment vertical="top" wrapText="1"/>
    </xf>
    <xf numFmtId="0" fontId="34" fillId="0" borderId="2" xfId="0" applyFont="1" applyFill="1" applyBorder="1" applyAlignment="1">
      <alignment vertical="center" wrapText="1"/>
    </xf>
    <xf numFmtId="165" fontId="9" fillId="4" borderId="2" xfId="0" applyNumberFormat="1" applyFont="1" applyFill="1" applyBorder="1" applyAlignment="1" applyProtection="1">
      <alignment horizontal="center" wrapText="1"/>
      <protection locked="0"/>
    </xf>
    <xf numFmtId="10" fontId="9" fillId="4" borderId="4" xfId="0" applyNumberFormat="1" applyFont="1" applyFill="1" applyBorder="1" applyAlignment="1" applyProtection="1">
      <alignment wrapText="1"/>
      <protection locked="0"/>
    </xf>
    <xf numFmtId="10" fontId="9" fillId="4" borderId="2" xfId="0" applyNumberFormat="1" applyFont="1" applyFill="1" applyBorder="1" applyAlignment="1" applyProtection="1">
      <alignment horizontal="center" wrapText="1"/>
      <protection locked="0"/>
    </xf>
    <xf numFmtId="10" fontId="8" fillId="4" borderId="2" xfId="0" applyNumberFormat="1" applyFont="1" applyFill="1" applyBorder="1" applyAlignment="1" applyProtection="1">
      <alignment horizontal="center" wrapText="1"/>
      <protection locked="0"/>
    </xf>
    <xf numFmtId="0" fontId="8" fillId="2" borderId="2" xfId="0" applyFont="1" applyFill="1" applyBorder="1" applyAlignment="1">
      <alignment horizontal="left" wrapText="1"/>
    </xf>
    <xf numFmtId="164" fontId="4" fillId="4" borderId="2" xfId="0" applyNumberFormat="1" applyFont="1" applyFill="1" applyBorder="1" applyAlignment="1" applyProtection="1">
      <alignment wrapText="1"/>
      <protection locked="0"/>
    </xf>
    <xf numFmtId="0" fontId="8" fillId="0" borderId="2" xfId="1" applyFont="1" applyFill="1" applyBorder="1" applyAlignment="1">
      <alignment horizontal="left" vertical="top" wrapText="1"/>
    </xf>
    <xf numFmtId="0" fontId="9" fillId="0" borderId="2" xfId="0" applyFont="1" applyFill="1" applyBorder="1" applyAlignment="1">
      <alignment wrapText="1"/>
    </xf>
    <xf numFmtId="0" fontId="6" fillId="0" borderId="0" xfId="0" applyFont="1" applyBorder="1"/>
    <xf numFmtId="0" fontId="5" fillId="0" borderId="0" xfId="0" applyFont="1" applyFill="1"/>
    <xf numFmtId="0" fontId="1" fillId="0" borderId="0" xfId="0" applyFont="1" applyFill="1" applyProtection="1">
      <protection locked="0"/>
    </xf>
    <xf numFmtId="0" fontId="1" fillId="0" borderId="0" xfId="0" applyFont="1" applyFill="1"/>
    <xf numFmtId="0" fontId="13" fillId="0" borderId="0" xfId="0" applyFont="1" applyFill="1"/>
    <xf numFmtId="0" fontId="5" fillId="0" borderId="0" xfId="1" applyFont="1" applyFill="1"/>
    <xf numFmtId="0" fontId="1" fillId="0" borderId="2" xfId="0" applyFont="1" applyFill="1" applyBorder="1" applyAlignment="1">
      <alignment horizontal="center" wrapText="1"/>
    </xf>
    <xf numFmtId="0" fontId="8" fillId="0" borderId="2" xfId="1" applyFont="1" applyFill="1" applyBorder="1" applyAlignment="1">
      <alignment horizontal="center" vertical="top" wrapText="1"/>
    </xf>
    <xf numFmtId="0" fontId="1" fillId="0" borderId="2" xfId="1" applyFont="1" applyFill="1" applyBorder="1"/>
    <xf numFmtId="0" fontId="0" fillId="0" borderId="0" xfId="0" applyFill="1"/>
    <xf numFmtId="0" fontId="19" fillId="0" borderId="0" xfId="0" applyFont="1" applyFill="1"/>
    <xf numFmtId="0" fontId="34" fillId="0" borderId="2" xfId="0" applyFont="1" applyBorder="1" applyAlignment="1">
      <alignment wrapText="1"/>
    </xf>
    <xf numFmtId="0" fontId="26" fillId="0" borderId="0" xfId="0" applyFont="1"/>
    <xf numFmtId="0" fontId="0" fillId="0" borderId="0" xfId="0" applyFill="1" applyProtection="1">
      <protection locked="0"/>
    </xf>
    <xf numFmtId="0" fontId="15" fillId="0" borderId="2" xfId="0" applyFont="1" applyFill="1" applyBorder="1" applyAlignment="1" applyProtection="1">
      <alignment horizontal="center" wrapText="1"/>
      <protection locked="0"/>
    </xf>
    <xf numFmtId="164" fontId="15" fillId="0" borderId="2" xfId="0" applyNumberFormat="1" applyFont="1" applyFill="1" applyBorder="1" applyAlignment="1" applyProtection="1">
      <alignment horizontal="center" wrapText="1"/>
      <protection locked="0"/>
    </xf>
    <xf numFmtId="0" fontId="8" fillId="0" borderId="2" xfId="0" applyFont="1" applyFill="1" applyBorder="1" applyAlignment="1">
      <alignment horizontal="center" vertical="top" wrapText="1"/>
    </xf>
    <xf numFmtId="0" fontId="5" fillId="0" borderId="0" xfId="0" applyFont="1" applyProtection="1">
      <protection locked="0"/>
    </xf>
    <xf numFmtId="2" fontId="0" fillId="0" borderId="0" xfId="0" applyNumberFormat="1"/>
    <xf numFmtId="2" fontId="0" fillId="4" borderId="1" xfId="0" applyNumberFormat="1" applyFill="1" applyBorder="1" applyProtection="1">
      <protection locked="0"/>
    </xf>
    <xf numFmtId="2" fontId="1" fillId="0" borderId="2" xfId="0" applyNumberFormat="1" applyFont="1" applyBorder="1" applyAlignment="1" applyProtection="1">
      <alignment horizontal="center" wrapText="1"/>
      <protection locked="0"/>
    </xf>
    <xf numFmtId="0" fontId="23" fillId="0" borderId="4" xfId="0" applyFont="1" applyFill="1" applyBorder="1" applyAlignment="1" applyProtection="1">
      <alignment vertical="center" wrapText="1"/>
      <protection locked="0"/>
    </xf>
    <xf numFmtId="0" fontId="41" fillId="0" borderId="2" xfId="0" applyFont="1" applyFill="1" applyBorder="1" applyAlignment="1" applyProtection="1">
      <alignment vertical="center" wrapText="1"/>
      <protection locked="0"/>
    </xf>
    <xf numFmtId="0" fontId="45" fillId="0" borderId="2" xfId="0" applyFont="1" applyBorder="1" applyAlignment="1">
      <alignment horizontal="left" vertical="center" wrapText="1"/>
    </xf>
    <xf numFmtId="0" fontId="9" fillId="0" borderId="2" xfId="0" applyFont="1" applyFill="1" applyBorder="1" applyAlignment="1">
      <alignment horizontal="center"/>
    </xf>
    <xf numFmtId="0" fontId="44" fillId="2" borderId="2" xfId="0" applyFont="1" applyFill="1" applyBorder="1" applyAlignment="1">
      <alignment horizontal="center" wrapText="1"/>
    </xf>
    <xf numFmtId="4" fontId="44" fillId="4" borderId="2" xfId="0" applyNumberFormat="1" applyFont="1" applyFill="1" applyBorder="1" applyAlignment="1" applyProtection="1">
      <alignment horizontal="right" wrapText="1"/>
      <protection locked="0"/>
    </xf>
    <xf numFmtId="0" fontId="8" fillId="0" borderId="2" xfId="0" applyFont="1" applyFill="1" applyBorder="1" applyAlignment="1" applyProtection="1">
      <alignment horizontal="center" vertical="top" wrapText="1"/>
    </xf>
    <xf numFmtId="0" fontId="1" fillId="0" borderId="2" xfId="0" applyFont="1" applyFill="1" applyBorder="1" applyAlignment="1" applyProtection="1">
      <alignment horizontal="center" wrapText="1"/>
      <protection locked="0"/>
    </xf>
    <xf numFmtId="0" fontId="8" fillId="2" borderId="2" xfId="0" applyFont="1" applyFill="1" applyBorder="1" applyAlignment="1">
      <alignment wrapText="1"/>
    </xf>
    <xf numFmtId="4" fontId="1" fillId="0" borderId="2" xfId="0" applyNumberFormat="1" applyFont="1" applyBorder="1" applyAlignment="1" applyProtection="1">
      <alignment horizontal="center" vertical="center" wrapText="1"/>
    </xf>
    <xf numFmtId="164" fontId="49" fillId="4" borderId="2" xfId="0" applyNumberFormat="1" applyFont="1" applyFill="1" applyBorder="1" applyAlignment="1" applyProtection="1">
      <alignment wrapText="1"/>
    </xf>
    <xf numFmtId="0" fontId="44" fillId="2" borderId="2" xfId="0" applyFont="1" applyFill="1" applyBorder="1" applyAlignment="1" applyProtection="1">
      <alignment horizontal="center" wrapText="1"/>
    </xf>
    <xf numFmtId="10" fontId="8" fillId="4" borderId="2" xfId="0" applyNumberFormat="1" applyFont="1" applyFill="1" applyBorder="1" applyAlignment="1" applyProtection="1">
      <alignment horizontal="center" wrapText="1"/>
    </xf>
    <xf numFmtId="164" fontId="9" fillId="4" borderId="2" xfId="0" applyNumberFormat="1" applyFont="1" applyFill="1" applyBorder="1" applyAlignment="1" applyProtection="1">
      <alignment horizontal="center"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xf numFmtId="0" fontId="6" fillId="5" borderId="1" xfId="0" applyFont="1" applyFill="1" applyBorder="1" applyAlignment="1">
      <alignment horizontal="center" wrapText="1"/>
    </xf>
    <xf numFmtId="0" fontId="6" fillId="5" borderId="12" xfId="0" applyFont="1" applyFill="1" applyBorder="1" applyAlignment="1">
      <alignment horizontal="center" wrapText="1"/>
    </xf>
    <xf numFmtId="0" fontId="5" fillId="0" borderId="8" xfId="0" applyFont="1" applyBorder="1" applyAlignment="1" applyProtection="1">
      <alignment horizontal="center"/>
      <protection hidden="1"/>
    </xf>
    <xf numFmtId="0" fontId="5" fillId="0" borderId="9" xfId="0" applyFont="1" applyBorder="1" applyAlignment="1" applyProtection="1">
      <alignment horizontal="center"/>
      <protection hidden="1"/>
    </xf>
    <xf numFmtId="0" fontId="5" fillId="0" borderId="11" xfId="0" applyFont="1" applyBorder="1" applyAlignment="1" applyProtection="1">
      <alignment horizontal="center"/>
      <protection hidden="1"/>
    </xf>
    <xf numFmtId="0" fontId="5" fillId="0" borderId="1" xfId="0" applyFont="1" applyBorder="1" applyAlignment="1" applyProtection="1">
      <alignment horizontal="center"/>
      <protection hidden="1"/>
    </xf>
    <xf numFmtId="4" fontId="0" fillId="4" borderId="1" xfId="0" applyNumberFormat="1" applyFill="1" applyBorder="1" applyAlignment="1" applyProtection="1">
      <alignment horizontal="center" wrapText="1"/>
      <protection locked="0"/>
    </xf>
    <xf numFmtId="4" fontId="0" fillId="0" borderId="0" xfId="0" applyNumberFormat="1" applyAlignment="1" applyProtection="1">
      <alignment horizontal="left" wrapText="1"/>
      <protection locked="0"/>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1" xfId="0" applyFont="1" applyBorder="1" applyAlignment="1">
      <alignment horizontal="center"/>
    </xf>
    <xf numFmtId="0" fontId="5" fillId="0" borderId="12" xfId="0" applyFont="1" applyBorder="1" applyAlignment="1">
      <alignment horizontal="center"/>
    </xf>
    <xf numFmtId="0" fontId="0" fillId="3" borderId="1" xfId="0" applyFill="1" applyBorder="1" applyAlignment="1" applyProtection="1">
      <alignment horizontal="center"/>
      <protection locked="0"/>
    </xf>
    <xf numFmtId="0" fontId="0" fillId="0" borderId="0" xfId="0" applyAlignment="1" applyProtection="1">
      <alignment wrapText="1"/>
      <protection locked="0"/>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 xfId="0" applyFont="1" applyBorder="1" applyAlignment="1">
      <alignment horizontal="center"/>
    </xf>
    <xf numFmtId="0" fontId="1" fillId="0" borderId="12" xfId="0"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1" xfId="1" applyFont="1" applyBorder="1" applyAlignment="1">
      <alignment horizontal="center"/>
    </xf>
    <xf numFmtId="0" fontId="5" fillId="0" borderId="1" xfId="1" applyFont="1" applyBorder="1" applyAlignment="1">
      <alignment horizontal="center"/>
    </xf>
    <xf numFmtId="0" fontId="5" fillId="0" borderId="12" xfId="1" applyFont="1" applyBorder="1" applyAlignment="1">
      <alignment horizontal="center"/>
    </xf>
    <xf numFmtId="0" fontId="5" fillId="0" borderId="2" xfId="0" applyFont="1" applyBorder="1" applyAlignment="1">
      <alignment horizontal="center"/>
    </xf>
    <xf numFmtId="0" fontId="3" fillId="4" borderId="1" xfId="1" applyFill="1" applyBorder="1" applyAlignment="1" applyProtection="1">
      <alignment horizontal="center"/>
      <protection locked="0"/>
    </xf>
    <xf numFmtId="164" fontId="16" fillId="2" borderId="2" xfId="0" applyNumberFormat="1" applyFont="1" applyFill="1" applyBorder="1" applyAlignment="1" applyProtection="1">
      <alignment horizontal="right" wrapText="1"/>
    </xf>
    <xf numFmtId="1" fontId="52" fillId="2" borderId="2" xfId="0" applyNumberFormat="1" applyFont="1" applyFill="1" applyBorder="1" applyAlignment="1" applyProtection="1">
      <alignment horizontal="center" wrapText="1"/>
    </xf>
    <xf numFmtId="2" fontId="19" fillId="0" borderId="2" xfId="0" applyNumberFormat="1" applyFont="1" applyBorder="1"/>
    <xf numFmtId="3" fontId="52" fillId="2" borderId="2" xfId="0" applyNumberFormat="1" applyFont="1" applyFill="1" applyBorder="1" applyAlignment="1">
      <alignment horizontal="center" wrapText="1"/>
    </xf>
    <xf numFmtId="3" fontId="53" fillId="2" borderId="2" xfId="0" applyNumberFormat="1" applyFont="1" applyFill="1" applyBorder="1" applyAlignment="1">
      <alignment horizontal="center" wrapText="1"/>
    </xf>
    <xf numFmtId="1" fontId="16" fillId="2" borderId="2" xfId="0" applyNumberFormat="1" applyFont="1" applyFill="1" applyBorder="1"/>
    <xf numFmtId="1" fontId="32" fillId="2" borderId="2" xfId="0" applyNumberFormat="1" applyFont="1" applyFill="1" applyBorder="1"/>
    <xf numFmtId="1" fontId="16" fillId="2" borderId="2" xfId="0" applyNumberFormat="1" applyFont="1" applyFill="1" applyBorder="1" applyAlignment="1">
      <alignment horizontal="center"/>
    </xf>
    <xf numFmtId="1" fontId="32" fillId="2" borderId="2" xfId="0" applyNumberFormat="1" applyFont="1" applyFill="1" applyBorder="1" applyAlignment="1">
      <alignment horizontal="center"/>
    </xf>
    <xf numFmtId="4" fontId="54" fillId="0" borderId="2" xfId="0" applyNumberFormat="1" applyFont="1" applyFill="1" applyBorder="1" applyAlignment="1" applyProtection="1">
      <alignment horizontal="right" wrapText="1"/>
      <protection locked="0"/>
    </xf>
    <xf numFmtId="1" fontId="53" fillId="2" borderId="2" xfId="0" applyNumberFormat="1" applyFont="1" applyFill="1" applyBorder="1" applyAlignment="1" applyProtection="1">
      <alignment horizontal="center" wrapText="1"/>
    </xf>
    <xf numFmtId="2" fontId="20" fillId="0" borderId="2" xfId="0" applyNumberFormat="1" applyFont="1" applyBorder="1"/>
    <xf numFmtId="2" fontId="16" fillId="0" borderId="2" xfId="0" applyNumberFormat="1" applyFont="1" applyBorder="1"/>
    <xf numFmtId="2" fontId="32" fillId="0" borderId="2" xfId="0" applyNumberFormat="1" applyFont="1" applyBorder="1"/>
    <xf numFmtId="4" fontId="53" fillId="2" borderId="2" xfId="0" applyNumberFormat="1" applyFont="1" applyFill="1" applyBorder="1" applyAlignment="1" applyProtection="1">
      <alignment horizontal="right" wrapText="1"/>
      <protection locked="0"/>
    </xf>
    <xf numFmtId="1" fontId="52" fillId="2" borderId="2" xfId="0" applyNumberFormat="1" applyFont="1" applyFill="1" applyBorder="1" applyAlignment="1">
      <alignment horizontal="center" wrapText="1"/>
    </xf>
    <xf numFmtId="1" fontId="53" fillId="2" borderId="2" xfId="0" applyNumberFormat="1" applyFont="1" applyFill="1" applyBorder="1" applyAlignment="1">
      <alignment horizontal="center" wrapText="1"/>
    </xf>
    <xf numFmtId="0" fontId="16" fillId="0" borderId="2" xfId="0" applyFont="1" applyBorder="1"/>
    <xf numFmtId="164" fontId="55" fillId="2" borderId="2" xfId="0" applyNumberFormat="1" applyFont="1" applyFill="1" applyBorder="1" applyAlignment="1" applyProtection="1">
      <alignment horizontal="right" wrapText="1"/>
    </xf>
    <xf numFmtId="1" fontId="55" fillId="2" borderId="2" xfId="0" applyNumberFormat="1" applyFont="1" applyFill="1" applyBorder="1" applyAlignment="1">
      <alignment horizontal="center" wrapText="1"/>
    </xf>
    <xf numFmtId="2" fontId="55" fillId="0" borderId="2" xfId="0" applyNumberFormat="1" applyFont="1" applyBorder="1"/>
    <xf numFmtId="1" fontId="55" fillId="2" borderId="2" xfId="0" applyNumberFormat="1" applyFont="1" applyFill="1" applyBorder="1" applyAlignment="1" applyProtection="1">
      <alignment horizontal="center" wrapText="1"/>
    </xf>
    <xf numFmtId="1" fontId="56" fillId="2" borderId="2" xfId="0" applyNumberFormat="1" applyFont="1" applyFill="1" applyBorder="1" applyAlignment="1">
      <alignment horizontal="center" wrapText="1"/>
    </xf>
    <xf numFmtId="4" fontId="53" fillId="0" borderId="2" xfId="0" applyNumberFormat="1" applyFont="1" applyFill="1" applyBorder="1" applyAlignment="1" applyProtection="1">
      <alignment horizontal="right" wrapText="1"/>
      <protection locked="0"/>
    </xf>
    <xf numFmtId="0" fontId="32" fillId="0" borderId="2" xfId="0" applyFont="1" applyBorder="1"/>
    <xf numFmtId="164" fontId="16" fillId="2" borderId="2" xfId="0" applyNumberFormat="1" applyFont="1" applyFill="1" applyBorder="1" applyAlignment="1" applyProtection="1">
      <alignment wrapText="1"/>
    </xf>
    <xf numFmtId="3" fontId="52" fillId="2" borderId="2" xfId="0" applyNumberFormat="1" applyFont="1" applyFill="1" applyBorder="1" applyAlignment="1">
      <alignment horizontal="center"/>
    </xf>
    <xf numFmtId="3" fontId="53" fillId="2" borderId="2" xfId="0" applyNumberFormat="1" applyFont="1" applyFill="1" applyBorder="1" applyAlignment="1">
      <alignment horizontal="center"/>
    </xf>
    <xf numFmtId="1" fontId="52" fillId="2" borderId="4" xfId="0" applyNumberFormat="1" applyFont="1" applyFill="1" applyBorder="1" applyAlignment="1">
      <alignment horizontal="center" wrapText="1"/>
    </xf>
    <xf numFmtId="1" fontId="53" fillId="2" borderId="4" xfId="0" applyNumberFormat="1" applyFont="1" applyFill="1" applyBorder="1" applyAlignment="1">
      <alignment horizontal="center" wrapText="1"/>
    </xf>
    <xf numFmtId="3" fontId="52" fillId="2" borderId="2" xfId="0" applyNumberFormat="1" applyFont="1" applyFill="1" applyBorder="1" applyAlignment="1">
      <alignment horizontal="center" vertical="center" wrapText="1"/>
    </xf>
    <xf numFmtId="0" fontId="57" fillId="0" borderId="3" xfId="1" applyFont="1" applyFill="1" applyBorder="1" applyAlignment="1" applyProtection="1">
      <alignment horizontal="center" vertical="center" wrapText="1"/>
    </xf>
    <xf numFmtId="0" fontId="16" fillId="0" borderId="2" xfId="0" applyFont="1" applyFill="1" applyBorder="1"/>
    <xf numFmtId="4" fontId="53" fillId="2" borderId="2" xfId="1" applyNumberFormat="1" applyFont="1" applyFill="1" applyBorder="1" applyAlignment="1" applyProtection="1">
      <alignment horizontal="right"/>
      <protection locked="0"/>
    </xf>
    <xf numFmtId="0" fontId="53" fillId="0" borderId="2" xfId="0" applyFont="1" applyBorder="1"/>
    <xf numFmtId="2" fontId="53" fillId="0" borderId="2" xfId="0" applyNumberFormat="1" applyFont="1" applyBorder="1"/>
    <xf numFmtId="1" fontId="53" fillId="2" borderId="2" xfId="1" applyNumberFormat="1" applyFont="1" applyFill="1" applyBorder="1"/>
    <xf numFmtId="164" fontId="52" fillId="2" borderId="2" xfId="1" applyNumberFormat="1" applyFont="1" applyFill="1" applyBorder="1" applyAlignment="1" applyProtection="1">
      <alignment horizontal="right"/>
    </xf>
    <xf numFmtId="1" fontId="52" fillId="2" borderId="2" xfId="1" applyNumberFormat="1" applyFont="1" applyFill="1" applyBorder="1" applyAlignment="1">
      <alignment horizontal="center" wrapText="1"/>
    </xf>
    <xf numFmtId="1" fontId="53" fillId="2" borderId="2" xfId="1" applyNumberFormat="1" applyFont="1" applyFill="1" applyBorder="1" applyAlignment="1">
      <alignment horizontal="center" wrapText="1"/>
    </xf>
    <xf numFmtId="0" fontId="16" fillId="0" borderId="2" xfId="0" applyFont="1" applyBorder="1" applyAlignment="1">
      <alignment horizontal="center"/>
    </xf>
    <xf numFmtId="0" fontId="32" fillId="0" borderId="2" xfId="0" applyFont="1" applyBorder="1" applyAlignment="1">
      <alignment horizontal="center"/>
    </xf>
    <xf numFmtId="0" fontId="55" fillId="0" borderId="2" xfId="0" applyFont="1" applyBorder="1" applyAlignment="1">
      <alignment horizontal="center"/>
    </xf>
    <xf numFmtId="4" fontId="53" fillId="0" borderId="2" xfId="0" applyNumberFormat="1" applyFont="1" applyFill="1" applyBorder="1" applyAlignment="1" applyProtection="1">
      <alignment wrapText="1"/>
      <protection locked="0"/>
    </xf>
    <xf numFmtId="1" fontId="52" fillId="2" borderId="2" xfId="0" applyNumberFormat="1" applyFont="1" applyFill="1" applyBorder="1" applyAlignment="1">
      <alignment horizontal="center"/>
    </xf>
    <xf numFmtId="1" fontId="53" fillId="2" borderId="2" xfId="0" applyNumberFormat="1" applyFont="1" applyFill="1" applyBorder="1" applyAlignment="1">
      <alignment horizontal="center"/>
    </xf>
    <xf numFmtId="0" fontId="16" fillId="0" borderId="4" xfId="0" applyFont="1" applyBorder="1"/>
    <xf numFmtId="3" fontId="55" fillId="2" borderId="2" xfId="0" applyNumberFormat="1" applyFont="1" applyFill="1" applyBorder="1" applyAlignment="1">
      <alignment horizontal="center" wrapText="1"/>
    </xf>
    <xf numFmtId="3" fontId="56" fillId="2" borderId="2" xfId="0" applyNumberFormat="1" applyFont="1" applyFill="1" applyBorder="1" applyAlignment="1">
      <alignment horizontal="center" wrapText="1"/>
    </xf>
    <xf numFmtId="0" fontId="55" fillId="0" borderId="2" xfId="0" applyFont="1" applyBorder="1"/>
    <xf numFmtId="3" fontId="52" fillId="2" borderId="5" xfId="0" applyNumberFormat="1" applyFont="1" applyFill="1" applyBorder="1" applyAlignment="1">
      <alignment horizontal="center" wrapText="1"/>
    </xf>
    <xf numFmtId="4" fontId="53" fillId="2" borderId="2" xfId="0" applyNumberFormat="1" applyFont="1" applyFill="1" applyBorder="1" applyAlignment="1" applyProtection="1">
      <alignment wrapText="1"/>
      <protection locked="0"/>
    </xf>
    <xf numFmtId="166" fontId="19" fillId="2" borderId="2" xfId="0" applyNumberFormat="1" applyFont="1" applyFill="1" applyBorder="1" applyAlignment="1" applyProtection="1">
      <alignment wrapText="1"/>
    </xf>
    <xf numFmtId="1" fontId="33" fillId="2" borderId="2" xfId="0" applyNumberFormat="1" applyFont="1" applyFill="1" applyBorder="1" applyAlignment="1" applyProtection="1">
      <alignment horizontal="center" wrapText="1"/>
    </xf>
    <xf numFmtId="1" fontId="33" fillId="2" borderId="2" xfId="0" applyNumberFormat="1" applyFont="1" applyFill="1" applyBorder="1" applyAlignment="1">
      <alignment horizontal="center" wrapText="1"/>
    </xf>
    <xf numFmtId="1" fontId="58" fillId="2" borderId="2" xfId="0" applyNumberFormat="1" applyFont="1" applyFill="1" applyBorder="1" applyAlignment="1" applyProtection="1">
      <alignment horizontal="center" wrapText="1"/>
    </xf>
    <xf numFmtId="1" fontId="46" fillId="2" borderId="2" xfId="0" applyNumberFormat="1" applyFont="1" applyFill="1" applyBorder="1" applyAlignment="1" applyProtection="1">
      <alignment horizontal="center" wrapText="1"/>
    </xf>
    <xf numFmtId="1" fontId="46" fillId="2" borderId="2" xfId="0" applyNumberFormat="1" applyFont="1" applyFill="1" applyBorder="1" applyAlignment="1">
      <alignment horizontal="center" wrapText="1"/>
    </xf>
    <xf numFmtId="1" fontId="59" fillId="2" borderId="2" xfId="0" applyNumberFormat="1" applyFont="1" applyFill="1" applyBorder="1" applyAlignment="1" applyProtection="1">
      <alignment horizontal="center" wrapText="1"/>
    </xf>
    <xf numFmtId="1" fontId="33" fillId="2" borderId="2" xfId="0" applyNumberFormat="1" applyFont="1" applyFill="1" applyBorder="1" applyAlignment="1" applyProtection="1">
      <alignment horizontal="center" vertical="center" wrapText="1"/>
    </xf>
    <xf numFmtId="1" fontId="46" fillId="2" borderId="2" xfId="0" applyNumberFormat="1" applyFont="1" applyFill="1" applyBorder="1" applyAlignment="1" applyProtection="1">
      <alignment horizontal="center" vertical="center" wrapText="1"/>
    </xf>
    <xf numFmtId="4" fontId="58" fillId="2" borderId="2" xfId="0" applyNumberFormat="1" applyFont="1" applyFill="1" applyBorder="1" applyAlignment="1" applyProtection="1">
      <alignment wrapText="1"/>
      <protection locked="0"/>
    </xf>
    <xf numFmtId="1" fontId="20" fillId="2" borderId="2" xfId="0" applyNumberFormat="1" applyFont="1" applyFill="1" applyBorder="1"/>
  </cellXfs>
  <cellStyles count="2">
    <cellStyle name="Navadno" xfId="0" builtinId="0"/>
    <cellStyle name="Navadno 2" xfId="1"/>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AV48"/>
  <sheetViews>
    <sheetView tabSelected="1" zoomScaleNormal="100" workbookViewId="0">
      <selection activeCell="C7" sqref="C7"/>
    </sheetView>
  </sheetViews>
  <sheetFormatPr defaultColWidth="8.85546875" defaultRowHeight="15"/>
  <cols>
    <col min="1" max="1" width="4.7109375" customWidth="1"/>
    <col min="2" max="2" width="38" customWidth="1"/>
    <col min="3" max="3" width="24.28515625" customWidth="1"/>
    <col min="4" max="4" width="13.85546875" customWidth="1"/>
    <col min="5" max="5" width="10"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77"/>
      <c r="H6" s="60"/>
      <c r="I6" s="61"/>
    </row>
    <row r="7" spans="1:48" ht="18">
      <c r="A7" s="31" t="s">
        <v>1</v>
      </c>
      <c r="B7" s="32"/>
      <c r="C7" s="32"/>
      <c r="D7" s="32"/>
      <c r="E7" s="32"/>
      <c r="F7" s="39" t="s">
        <v>169</v>
      </c>
      <c r="G7" s="62"/>
      <c r="H7" s="63"/>
      <c r="I7" s="64"/>
    </row>
    <row r="8" spans="1:48" ht="18">
      <c r="A8" s="31"/>
      <c r="B8" s="32"/>
      <c r="C8" s="32"/>
      <c r="D8" s="32"/>
      <c r="E8" s="32"/>
      <c r="F8" s="33"/>
      <c r="G8" s="62"/>
      <c r="H8" s="63"/>
      <c r="I8" s="64"/>
    </row>
    <row r="9" spans="1:48" ht="15.75">
      <c r="A9" s="34" t="s">
        <v>2</v>
      </c>
      <c r="B9" s="35"/>
      <c r="C9" s="35"/>
      <c r="D9" s="35"/>
      <c r="E9" s="35"/>
      <c r="F9" s="36"/>
      <c r="G9" s="66"/>
      <c r="H9" s="67"/>
      <c r="I9" s="68"/>
    </row>
    <row r="10" spans="1:48" ht="15.75">
      <c r="A10" s="34"/>
      <c r="B10" s="35"/>
      <c r="C10" s="35"/>
      <c r="D10" s="35"/>
      <c r="E10" s="35"/>
      <c r="F10" s="36"/>
      <c r="G10" s="66"/>
      <c r="H10" s="67"/>
      <c r="I10" s="68"/>
    </row>
    <row r="11" spans="1:48" ht="15.75" customHeight="1">
      <c r="A11" s="207"/>
      <c r="B11" s="208"/>
      <c r="C11" s="208"/>
      <c r="D11" s="208"/>
      <c r="E11" s="208"/>
      <c r="F11" s="208"/>
      <c r="G11" s="208"/>
      <c r="H11" s="208"/>
      <c r="I11" s="208"/>
      <c r="J11" s="201" t="s">
        <v>377</v>
      </c>
      <c r="K11" s="202"/>
      <c r="L11" s="203"/>
      <c r="M11" s="201" t="s">
        <v>378</v>
      </c>
      <c r="N11" s="202"/>
      <c r="O11" s="203"/>
      <c r="P11" s="201" t="s">
        <v>379</v>
      </c>
      <c r="Q11" s="202"/>
      <c r="R11" s="203"/>
      <c r="S11" s="201" t="s">
        <v>380</v>
      </c>
      <c r="T11" s="202"/>
      <c r="U11" s="203"/>
      <c r="V11" s="201" t="s">
        <v>381</v>
      </c>
      <c r="W11" s="202"/>
      <c r="X11" s="203"/>
      <c r="Y11" s="201" t="s">
        <v>382</v>
      </c>
      <c r="Z11" s="202"/>
      <c r="AA11" s="203"/>
      <c r="AB11" s="201" t="s">
        <v>383</v>
      </c>
      <c r="AC11" s="202"/>
      <c r="AD11" s="203"/>
      <c r="AE11" s="201" t="s">
        <v>384</v>
      </c>
      <c r="AF11" s="202"/>
      <c r="AG11" s="203"/>
      <c r="AH11" s="201" t="s">
        <v>385</v>
      </c>
      <c r="AI11" s="202"/>
      <c r="AJ11" s="203"/>
      <c r="AK11" s="201" t="s">
        <v>386</v>
      </c>
      <c r="AL11" s="202"/>
      <c r="AM11" s="203"/>
      <c r="AN11" s="201" t="s">
        <v>387</v>
      </c>
      <c r="AO11" s="202"/>
      <c r="AP11" s="203"/>
      <c r="AQ11" s="201" t="s">
        <v>388</v>
      </c>
      <c r="AR11" s="202"/>
      <c r="AS11" s="203"/>
      <c r="AT11" s="201" t="s">
        <v>389</v>
      </c>
      <c r="AU11" s="202"/>
      <c r="AV11" s="203"/>
    </row>
    <row r="12" spans="1:48">
      <c r="A12" s="209"/>
      <c r="B12" s="210"/>
      <c r="C12" s="210"/>
      <c r="D12" s="210"/>
      <c r="E12" s="210"/>
      <c r="F12" s="210"/>
      <c r="G12" s="210"/>
      <c r="H12" s="210"/>
      <c r="I12" s="210"/>
      <c r="J12" s="204"/>
      <c r="K12" s="205"/>
      <c r="L12" s="206"/>
      <c r="M12" s="204"/>
      <c r="N12" s="205"/>
      <c r="O12" s="206"/>
      <c r="P12" s="204"/>
      <c r="Q12" s="205"/>
      <c r="R12" s="206"/>
      <c r="S12" s="204"/>
      <c r="T12" s="205"/>
      <c r="U12" s="206"/>
      <c r="V12" s="204"/>
      <c r="W12" s="205"/>
      <c r="X12" s="206"/>
      <c r="Y12" s="204"/>
      <c r="Z12" s="205"/>
      <c r="AA12" s="206"/>
      <c r="AB12" s="204"/>
      <c r="AC12" s="205"/>
      <c r="AD12" s="206"/>
      <c r="AE12" s="204"/>
      <c r="AF12" s="205"/>
      <c r="AG12" s="206"/>
      <c r="AH12" s="204"/>
      <c r="AI12" s="205"/>
      <c r="AJ12" s="206"/>
      <c r="AK12" s="204"/>
      <c r="AL12" s="205"/>
      <c r="AM12" s="206"/>
      <c r="AN12" s="204"/>
      <c r="AO12" s="205"/>
      <c r="AP12" s="206"/>
      <c r="AQ12" s="204"/>
      <c r="AR12" s="205"/>
      <c r="AS12" s="206"/>
      <c r="AT12" s="204"/>
      <c r="AU12" s="205"/>
      <c r="AV12" s="206"/>
    </row>
    <row r="13" spans="1:48" ht="45" customHeight="1">
      <c r="A13" s="55" t="s">
        <v>3</v>
      </c>
      <c r="B13" s="55" t="s">
        <v>114</v>
      </c>
      <c r="C13" s="54" t="s">
        <v>107</v>
      </c>
      <c r="D13" s="54" t="s">
        <v>491</v>
      </c>
      <c r="E13" s="54" t="s">
        <v>492</v>
      </c>
      <c r="F13" s="55" t="s">
        <v>105</v>
      </c>
      <c r="G13" s="54" t="s">
        <v>108</v>
      </c>
      <c r="H13" s="69" t="s">
        <v>106</v>
      </c>
      <c r="I13" s="70" t="s">
        <v>109</v>
      </c>
      <c r="J13" s="135" t="s">
        <v>5</v>
      </c>
      <c r="K13" s="71" t="s">
        <v>110</v>
      </c>
      <c r="L13" s="72" t="s">
        <v>111</v>
      </c>
      <c r="M13" s="135" t="s">
        <v>5</v>
      </c>
      <c r="N13" s="71" t="s">
        <v>110</v>
      </c>
      <c r="O13" s="72" t="s">
        <v>111</v>
      </c>
      <c r="P13" s="135" t="s">
        <v>5</v>
      </c>
      <c r="Q13" s="71" t="s">
        <v>110</v>
      </c>
      <c r="R13" s="72" t="s">
        <v>111</v>
      </c>
      <c r="S13" s="135" t="s">
        <v>5</v>
      </c>
      <c r="T13" s="71" t="s">
        <v>110</v>
      </c>
      <c r="U13" s="72" t="s">
        <v>111</v>
      </c>
      <c r="V13" s="135" t="s">
        <v>5</v>
      </c>
      <c r="W13" s="71" t="s">
        <v>110</v>
      </c>
      <c r="X13" s="72" t="s">
        <v>111</v>
      </c>
      <c r="Y13" s="135" t="s">
        <v>5</v>
      </c>
      <c r="Z13" s="71" t="s">
        <v>110</v>
      </c>
      <c r="AA13" s="72" t="s">
        <v>111</v>
      </c>
      <c r="AB13" s="135" t="s">
        <v>5</v>
      </c>
      <c r="AC13" s="71" t="s">
        <v>110</v>
      </c>
      <c r="AD13" s="72" t="s">
        <v>111</v>
      </c>
      <c r="AE13" s="135" t="s">
        <v>5</v>
      </c>
      <c r="AF13" s="71" t="s">
        <v>110</v>
      </c>
      <c r="AG13" s="72" t="s">
        <v>111</v>
      </c>
      <c r="AH13" s="135" t="s">
        <v>5</v>
      </c>
      <c r="AI13" s="71" t="s">
        <v>110</v>
      </c>
      <c r="AJ13" s="72" t="s">
        <v>111</v>
      </c>
      <c r="AK13" s="135" t="s">
        <v>5</v>
      </c>
      <c r="AL13" s="71" t="s">
        <v>110</v>
      </c>
      <c r="AM13" s="72" t="s">
        <v>111</v>
      </c>
      <c r="AN13" s="135" t="s">
        <v>5</v>
      </c>
      <c r="AO13" s="71" t="s">
        <v>110</v>
      </c>
      <c r="AP13" s="72" t="s">
        <v>111</v>
      </c>
      <c r="AQ13" s="135" t="s">
        <v>5</v>
      </c>
      <c r="AR13" s="71" t="s">
        <v>110</v>
      </c>
      <c r="AS13" s="72" t="s">
        <v>111</v>
      </c>
      <c r="AT13" s="135" t="s">
        <v>5</v>
      </c>
      <c r="AU13" s="71" t="s">
        <v>110</v>
      </c>
      <c r="AV13" s="72" t="s">
        <v>111</v>
      </c>
    </row>
    <row r="14" spans="1:48" ht="48" customHeight="1">
      <c r="A14" s="56" t="s">
        <v>6</v>
      </c>
      <c r="B14" s="57" t="s">
        <v>247</v>
      </c>
      <c r="C14" s="73"/>
      <c r="D14" s="73"/>
      <c r="E14" s="73"/>
      <c r="F14" s="58" t="s">
        <v>68</v>
      </c>
      <c r="G14" s="136"/>
      <c r="H14" s="49"/>
      <c r="I14" s="287">
        <f>H14+(G14*H14)</f>
        <v>0</v>
      </c>
      <c r="J14" s="288">
        <v>100</v>
      </c>
      <c r="K14" s="237">
        <f>J14*H14</f>
        <v>0</v>
      </c>
      <c r="L14" s="237">
        <f>J14*I14</f>
        <v>0</v>
      </c>
      <c r="M14" s="289">
        <v>100</v>
      </c>
      <c r="N14" s="237">
        <f>M14*H14</f>
        <v>0</v>
      </c>
      <c r="O14" s="237">
        <f>M14*I14</f>
        <v>0</v>
      </c>
      <c r="P14" s="289">
        <v>0</v>
      </c>
      <c r="Q14" s="237">
        <f>P14*H14</f>
        <v>0</v>
      </c>
      <c r="R14" s="237">
        <f>P14*I14</f>
        <v>0</v>
      </c>
      <c r="S14" s="288">
        <v>400</v>
      </c>
      <c r="T14" s="237">
        <f>S14*H14</f>
        <v>0</v>
      </c>
      <c r="U14" s="237">
        <f>S14*I14</f>
        <v>0</v>
      </c>
      <c r="V14" s="288">
        <v>0</v>
      </c>
      <c r="W14" s="237">
        <f>V14*H14</f>
        <v>0</v>
      </c>
      <c r="X14" s="237">
        <f>V14*I14</f>
        <v>0</v>
      </c>
      <c r="Y14" s="289">
        <v>125</v>
      </c>
      <c r="Z14" s="237">
        <f>Y14*H14</f>
        <v>0</v>
      </c>
      <c r="AA14" s="237">
        <f>Y14*I14</f>
        <v>0</v>
      </c>
      <c r="AB14" s="288">
        <v>200</v>
      </c>
      <c r="AC14" s="237">
        <f>AB14*H14</f>
        <v>0</v>
      </c>
      <c r="AD14" s="237">
        <f>AB14*I14</f>
        <v>0</v>
      </c>
      <c r="AE14" s="288">
        <v>0</v>
      </c>
      <c r="AF14" s="237">
        <f>AE14*H14</f>
        <v>0</v>
      </c>
      <c r="AG14" s="237">
        <f>AE14*I14</f>
        <v>0</v>
      </c>
      <c r="AH14" s="288">
        <v>200</v>
      </c>
      <c r="AI14" s="237">
        <f>AH14*H14</f>
        <v>0</v>
      </c>
      <c r="AJ14" s="237">
        <f>AH14*I14</f>
        <v>0</v>
      </c>
      <c r="AK14" s="288">
        <v>0</v>
      </c>
      <c r="AL14" s="237">
        <f>AK14*H14</f>
        <v>0</v>
      </c>
      <c r="AM14" s="237">
        <f>AK14*I14</f>
        <v>0</v>
      </c>
      <c r="AN14" s="288">
        <v>100</v>
      </c>
      <c r="AO14" s="237">
        <f>AN14*H14</f>
        <v>0</v>
      </c>
      <c r="AP14" s="237">
        <f>AN14*I14</f>
        <v>0</v>
      </c>
      <c r="AQ14" s="288">
        <v>10</v>
      </c>
      <c r="AR14" s="237">
        <f>AQ14*H14</f>
        <v>0</v>
      </c>
      <c r="AS14" s="237">
        <f>AQ14*I14</f>
        <v>0</v>
      </c>
      <c r="AT14" s="288">
        <v>0</v>
      </c>
      <c r="AU14" s="237">
        <f>AT14*H14</f>
        <v>0</v>
      </c>
      <c r="AV14" s="237">
        <f>AT14*I14</f>
        <v>0</v>
      </c>
    </row>
    <row r="15" spans="1:48" ht="29.25" customHeight="1">
      <c r="A15" s="56" t="s">
        <v>7</v>
      </c>
      <c r="B15" s="57" t="s">
        <v>50</v>
      </c>
      <c r="C15" s="73"/>
      <c r="D15" s="73"/>
      <c r="E15" s="73"/>
      <c r="F15" s="58" t="s">
        <v>68</v>
      </c>
      <c r="G15" s="136"/>
      <c r="H15" s="49"/>
      <c r="I15" s="287">
        <f t="shared" ref="I15:I40" si="0">H15+(G15*H15)</f>
        <v>0</v>
      </c>
      <c r="J15" s="288">
        <v>100</v>
      </c>
      <c r="K15" s="237">
        <f t="shared" ref="K15:K40" si="1">J15*H15</f>
        <v>0</v>
      </c>
      <c r="L15" s="237">
        <f t="shared" ref="L15:L40" si="2">J15*I15</f>
        <v>0</v>
      </c>
      <c r="M15" s="289"/>
      <c r="N15" s="237">
        <f t="shared" ref="N15:N40" si="3">M15*H15</f>
        <v>0</v>
      </c>
      <c r="O15" s="237">
        <f t="shared" ref="O15:O40" si="4">M15*I15</f>
        <v>0</v>
      </c>
      <c r="P15" s="289">
        <v>0</v>
      </c>
      <c r="Q15" s="237">
        <f t="shared" ref="Q15:Q40" si="5">P15*H15</f>
        <v>0</v>
      </c>
      <c r="R15" s="237">
        <f t="shared" ref="R15:R40" si="6">P15*I15</f>
        <v>0</v>
      </c>
      <c r="S15" s="288">
        <v>0</v>
      </c>
      <c r="T15" s="237">
        <f t="shared" ref="T15:T40" si="7">S15*H15</f>
        <v>0</v>
      </c>
      <c r="U15" s="237">
        <f t="shared" ref="U15:U40" si="8">S15*I15</f>
        <v>0</v>
      </c>
      <c r="V15" s="288">
        <v>50</v>
      </c>
      <c r="W15" s="237">
        <f t="shared" ref="W15:W40" si="9">V15*H15</f>
        <v>0</v>
      </c>
      <c r="X15" s="237">
        <f t="shared" ref="X15:X40" si="10">V15*I15</f>
        <v>0</v>
      </c>
      <c r="Y15" s="289">
        <v>0</v>
      </c>
      <c r="Z15" s="237">
        <f t="shared" ref="Z15:Z40" si="11">Y15*H15</f>
        <v>0</v>
      </c>
      <c r="AA15" s="237">
        <f t="shared" ref="AA15:AA40" si="12">Y15*I15</f>
        <v>0</v>
      </c>
      <c r="AB15" s="288">
        <v>0</v>
      </c>
      <c r="AC15" s="237">
        <f t="shared" ref="AC15:AC40" si="13">AB15*H15</f>
        <v>0</v>
      </c>
      <c r="AD15" s="237">
        <f t="shared" ref="AD15:AD40" si="14">AB15*I15</f>
        <v>0</v>
      </c>
      <c r="AE15" s="288">
        <v>0</v>
      </c>
      <c r="AF15" s="237">
        <f t="shared" ref="AF15:AF40" si="15">AE15*H15</f>
        <v>0</v>
      </c>
      <c r="AG15" s="237">
        <f t="shared" ref="AG15:AG40" si="16">AE15*I15</f>
        <v>0</v>
      </c>
      <c r="AH15" s="288">
        <v>50</v>
      </c>
      <c r="AI15" s="237">
        <f t="shared" ref="AI15:AI40" si="17">AH15*H15</f>
        <v>0</v>
      </c>
      <c r="AJ15" s="237">
        <f t="shared" ref="AJ15:AJ40" si="18">AH15*I15</f>
        <v>0</v>
      </c>
      <c r="AK15" s="288">
        <v>0</v>
      </c>
      <c r="AL15" s="237">
        <f t="shared" ref="AL15:AL40" si="19">AK15*H15</f>
        <v>0</v>
      </c>
      <c r="AM15" s="237">
        <f t="shared" ref="AM15:AM40" si="20">AK15*I15</f>
        <v>0</v>
      </c>
      <c r="AN15" s="288">
        <v>50</v>
      </c>
      <c r="AO15" s="237">
        <f t="shared" ref="AO15:AO40" si="21">AN15*H15</f>
        <v>0</v>
      </c>
      <c r="AP15" s="237">
        <f t="shared" ref="AP15:AP40" si="22">AN15*I15</f>
        <v>0</v>
      </c>
      <c r="AQ15" s="288"/>
      <c r="AR15" s="237">
        <f t="shared" ref="AR15:AR40" si="23">AQ15*H15</f>
        <v>0</v>
      </c>
      <c r="AS15" s="237">
        <f t="shared" ref="AS15:AS40" si="24">AQ15*I15</f>
        <v>0</v>
      </c>
      <c r="AT15" s="288">
        <v>0</v>
      </c>
      <c r="AU15" s="237">
        <f t="shared" ref="AU15:AU40" si="25">AT15*H15</f>
        <v>0</v>
      </c>
      <c r="AV15" s="237">
        <f t="shared" ref="AV15:AV40" si="26">AT15*I15</f>
        <v>0</v>
      </c>
    </row>
    <row r="16" spans="1:48" ht="38.25" customHeight="1">
      <c r="A16" s="56" t="s">
        <v>8</v>
      </c>
      <c r="B16" s="57" t="s">
        <v>45</v>
      </c>
      <c r="C16" s="73"/>
      <c r="D16" s="73"/>
      <c r="E16" s="73"/>
      <c r="F16" s="58" t="s">
        <v>68</v>
      </c>
      <c r="G16" s="136"/>
      <c r="H16" s="49"/>
      <c r="I16" s="287">
        <f t="shared" si="0"/>
        <v>0</v>
      </c>
      <c r="J16" s="288">
        <v>700</v>
      </c>
      <c r="K16" s="237">
        <f t="shared" si="1"/>
        <v>0</v>
      </c>
      <c r="L16" s="237">
        <f t="shared" si="2"/>
        <v>0</v>
      </c>
      <c r="M16" s="289">
        <v>100</v>
      </c>
      <c r="N16" s="237">
        <f t="shared" si="3"/>
        <v>0</v>
      </c>
      <c r="O16" s="237">
        <f t="shared" si="4"/>
        <v>0</v>
      </c>
      <c r="P16" s="289">
        <v>50</v>
      </c>
      <c r="Q16" s="237">
        <f t="shared" si="5"/>
        <v>0</v>
      </c>
      <c r="R16" s="237">
        <f t="shared" si="6"/>
        <v>0</v>
      </c>
      <c r="S16" s="288">
        <v>500</v>
      </c>
      <c r="T16" s="237">
        <f t="shared" si="7"/>
        <v>0</v>
      </c>
      <c r="U16" s="237">
        <f t="shared" si="8"/>
        <v>0</v>
      </c>
      <c r="V16" s="288">
        <v>100</v>
      </c>
      <c r="W16" s="237">
        <f t="shared" si="9"/>
        <v>0</v>
      </c>
      <c r="X16" s="237">
        <f t="shared" si="10"/>
        <v>0</v>
      </c>
      <c r="Y16" s="289">
        <v>0</v>
      </c>
      <c r="Z16" s="237">
        <f t="shared" si="11"/>
        <v>0</v>
      </c>
      <c r="AA16" s="237">
        <f t="shared" si="12"/>
        <v>0</v>
      </c>
      <c r="AB16" s="288">
        <v>0</v>
      </c>
      <c r="AC16" s="237">
        <f t="shared" si="13"/>
        <v>0</v>
      </c>
      <c r="AD16" s="237">
        <f t="shared" si="14"/>
        <v>0</v>
      </c>
      <c r="AE16" s="290">
        <v>400</v>
      </c>
      <c r="AF16" s="237">
        <f t="shared" si="15"/>
        <v>0</v>
      </c>
      <c r="AG16" s="237">
        <f t="shared" si="16"/>
        <v>0</v>
      </c>
      <c r="AH16" s="288">
        <v>1000</v>
      </c>
      <c r="AI16" s="237">
        <f t="shared" si="17"/>
        <v>0</v>
      </c>
      <c r="AJ16" s="237">
        <f t="shared" si="18"/>
        <v>0</v>
      </c>
      <c r="AK16" s="288">
        <v>100</v>
      </c>
      <c r="AL16" s="237">
        <f t="shared" si="19"/>
        <v>0</v>
      </c>
      <c r="AM16" s="237">
        <f t="shared" si="20"/>
        <v>0</v>
      </c>
      <c r="AN16" s="288">
        <v>100</v>
      </c>
      <c r="AO16" s="237">
        <f t="shared" si="21"/>
        <v>0</v>
      </c>
      <c r="AP16" s="237">
        <f t="shared" si="22"/>
        <v>0</v>
      </c>
      <c r="AQ16" s="288">
        <v>400</v>
      </c>
      <c r="AR16" s="237">
        <f t="shared" si="23"/>
        <v>0</v>
      </c>
      <c r="AS16" s="237">
        <f t="shared" si="24"/>
        <v>0</v>
      </c>
      <c r="AT16" s="288">
        <v>450</v>
      </c>
      <c r="AU16" s="237">
        <f t="shared" si="25"/>
        <v>0</v>
      </c>
      <c r="AV16" s="237">
        <f t="shared" si="26"/>
        <v>0</v>
      </c>
    </row>
    <row r="17" spans="1:48" ht="37.5" customHeight="1">
      <c r="A17" s="56" t="s">
        <v>9</v>
      </c>
      <c r="B17" s="57" t="s">
        <v>46</v>
      </c>
      <c r="C17" s="73"/>
      <c r="D17" s="73"/>
      <c r="E17" s="73"/>
      <c r="F17" s="58" t="s">
        <v>68</v>
      </c>
      <c r="G17" s="136"/>
      <c r="H17" s="49"/>
      <c r="I17" s="287">
        <f t="shared" si="0"/>
        <v>0</v>
      </c>
      <c r="J17" s="288">
        <v>500</v>
      </c>
      <c r="K17" s="237">
        <f t="shared" si="1"/>
        <v>0</v>
      </c>
      <c r="L17" s="237">
        <f t="shared" si="2"/>
        <v>0</v>
      </c>
      <c r="M17" s="289">
        <v>200</v>
      </c>
      <c r="N17" s="237">
        <f t="shared" si="3"/>
        <v>0</v>
      </c>
      <c r="O17" s="237">
        <f t="shared" si="4"/>
        <v>0</v>
      </c>
      <c r="P17" s="289">
        <v>50</v>
      </c>
      <c r="Q17" s="237">
        <f t="shared" si="5"/>
        <v>0</v>
      </c>
      <c r="R17" s="237">
        <f t="shared" si="6"/>
        <v>0</v>
      </c>
      <c r="S17" s="288">
        <v>450</v>
      </c>
      <c r="T17" s="237">
        <f t="shared" si="7"/>
        <v>0</v>
      </c>
      <c r="U17" s="237">
        <f t="shared" si="8"/>
        <v>0</v>
      </c>
      <c r="V17" s="288">
        <v>100</v>
      </c>
      <c r="W17" s="237">
        <f t="shared" si="9"/>
        <v>0</v>
      </c>
      <c r="X17" s="237">
        <f t="shared" si="10"/>
        <v>0</v>
      </c>
      <c r="Y17" s="289">
        <v>0</v>
      </c>
      <c r="Z17" s="237">
        <f t="shared" si="11"/>
        <v>0</v>
      </c>
      <c r="AA17" s="237">
        <f t="shared" si="12"/>
        <v>0</v>
      </c>
      <c r="AB17" s="288">
        <v>0</v>
      </c>
      <c r="AC17" s="237">
        <f t="shared" si="13"/>
        <v>0</v>
      </c>
      <c r="AD17" s="237">
        <f t="shared" si="14"/>
        <v>0</v>
      </c>
      <c r="AE17" s="290">
        <v>200</v>
      </c>
      <c r="AF17" s="237">
        <f t="shared" si="15"/>
        <v>0</v>
      </c>
      <c r="AG17" s="237">
        <f t="shared" si="16"/>
        <v>0</v>
      </c>
      <c r="AH17" s="288">
        <v>500</v>
      </c>
      <c r="AI17" s="237">
        <f t="shared" si="17"/>
        <v>0</v>
      </c>
      <c r="AJ17" s="237">
        <f t="shared" si="18"/>
        <v>0</v>
      </c>
      <c r="AK17" s="288">
        <v>300</v>
      </c>
      <c r="AL17" s="237">
        <f t="shared" si="19"/>
        <v>0</v>
      </c>
      <c r="AM17" s="237">
        <f t="shared" si="20"/>
        <v>0</v>
      </c>
      <c r="AN17" s="288">
        <v>100</v>
      </c>
      <c r="AO17" s="237">
        <f t="shared" si="21"/>
        <v>0</v>
      </c>
      <c r="AP17" s="237">
        <f t="shared" si="22"/>
        <v>0</v>
      </c>
      <c r="AQ17" s="288">
        <v>100</v>
      </c>
      <c r="AR17" s="237">
        <f t="shared" si="23"/>
        <v>0</v>
      </c>
      <c r="AS17" s="237">
        <f t="shared" si="24"/>
        <v>0</v>
      </c>
      <c r="AT17" s="288">
        <v>250</v>
      </c>
      <c r="AU17" s="237">
        <f t="shared" si="25"/>
        <v>0</v>
      </c>
      <c r="AV17" s="237">
        <f t="shared" si="26"/>
        <v>0</v>
      </c>
    </row>
    <row r="18" spans="1:48" ht="38.25" customHeight="1">
      <c r="A18" s="56" t="s">
        <v>10</v>
      </c>
      <c r="B18" s="57" t="s">
        <v>51</v>
      </c>
      <c r="C18" s="73"/>
      <c r="D18" s="73"/>
      <c r="E18" s="73"/>
      <c r="F18" s="58" t="s">
        <v>68</v>
      </c>
      <c r="G18" s="136"/>
      <c r="H18" s="49"/>
      <c r="I18" s="287">
        <f t="shared" si="0"/>
        <v>0</v>
      </c>
      <c r="J18" s="288">
        <v>400</v>
      </c>
      <c r="K18" s="237">
        <f t="shared" si="1"/>
        <v>0</v>
      </c>
      <c r="L18" s="237">
        <f t="shared" si="2"/>
        <v>0</v>
      </c>
      <c r="M18" s="289">
        <v>100</v>
      </c>
      <c r="N18" s="237">
        <f t="shared" si="3"/>
        <v>0</v>
      </c>
      <c r="O18" s="237">
        <f t="shared" si="4"/>
        <v>0</v>
      </c>
      <c r="P18" s="289">
        <v>100</v>
      </c>
      <c r="Q18" s="237">
        <f t="shared" si="5"/>
        <v>0</v>
      </c>
      <c r="R18" s="237">
        <f t="shared" si="6"/>
        <v>0</v>
      </c>
      <c r="S18" s="288">
        <v>200</v>
      </c>
      <c r="T18" s="237">
        <f t="shared" si="7"/>
        <v>0</v>
      </c>
      <c r="U18" s="237">
        <f t="shared" si="8"/>
        <v>0</v>
      </c>
      <c r="V18" s="288">
        <v>100</v>
      </c>
      <c r="W18" s="237">
        <f t="shared" si="9"/>
        <v>0</v>
      </c>
      <c r="X18" s="237">
        <f t="shared" si="10"/>
        <v>0</v>
      </c>
      <c r="Y18" s="289">
        <v>0</v>
      </c>
      <c r="Z18" s="237">
        <f t="shared" si="11"/>
        <v>0</v>
      </c>
      <c r="AA18" s="237">
        <f t="shared" si="12"/>
        <v>0</v>
      </c>
      <c r="AB18" s="288">
        <v>0</v>
      </c>
      <c r="AC18" s="237">
        <f t="shared" si="13"/>
        <v>0</v>
      </c>
      <c r="AD18" s="237">
        <f t="shared" si="14"/>
        <v>0</v>
      </c>
      <c r="AE18" s="290">
        <v>200</v>
      </c>
      <c r="AF18" s="237">
        <f t="shared" si="15"/>
        <v>0</v>
      </c>
      <c r="AG18" s="237">
        <f t="shared" si="16"/>
        <v>0</v>
      </c>
      <c r="AH18" s="288">
        <v>100</v>
      </c>
      <c r="AI18" s="237">
        <f t="shared" si="17"/>
        <v>0</v>
      </c>
      <c r="AJ18" s="237">
        <f t="shared" si="18"/>
        <v>0</v>
      </c>
      <c r="AK18" s="288">
        <v>50</v>
      </c>
      <c r="AL18" s="237">
        <f t="shared" si="19"/>
        <v>0</v>
      </c>
      <c r="AM18" s="237">
        <f t="shared" si="20"/>
        <v>0</v>
      </c>
      <c r="AN18" s="288">
        <v>50</v>
      </c>
      <c r="AO18" s="237">
        <f t="shared" si="21"/>
        <v>0</v>
      </c>
      <c r="AP18" s="237">
        <f t="shared" si="22"/>
        <v>0</v>
      </c>
      <c r="AQ18" s="288">
        <v>100</v>
      </c>
      <c r="AR18" s="237">
        <f t="shared" si="23"/>
        <v>0</v>
      </c>
      <c r="AS18" s="237">
        <f t="shared" si="24"/>
        <v>0</v>
      </c>
      <c r="AT18" s="288">
        <v>100</v>
      </c>
      <c r="AU18" s="237">
        <f t="shared" si="25"/>
        <v>0</v>
      </c>
      <c r="AV18" s="237">
        <f t="shared" si="26"/>
        <v>0</v>
      </c>
    </row>
    <row r="19" spans="1:48" ht="40.5" customHeight="1">
      <c r="A19" s="56" t="s">
        <v>11</v>
      </c>
      <c r="B19" s="57" t="s">
        <v>64</v>
      </c>
      <c r="C19" s="73"/>
      <c r="D19" s="73"/>
      <c r="E19" s="73"/>
      <c r="F19" s="58" t="s">
        <v>68</v>
      </c>
      <c r="G19" s="136"/>
      <c r="H19" s="49"/>
      <c r="I19" s="287">
        <f t="shared" si="0"/>
        <v>0</v>
      </c>
      <c r="J19" s="288">
        <v>400</v>
      </c>
      <c r="K19" s="237">
        <f t="shared" si="1"/>
        <v>0</v>
      </c>
      <c r="L19" s="237">
        <f t="shared" si="2"/>
        <v>0</v>
      </c>
      <c r="M19" s="289">
        <v>100</v>
      </c>
      <c r="N19" s="237">
        <f t="shared" si="3"/>
        <v>0</v>
      </c>
      <c r="O19" s="237">
        <f t="shared" si="4"/>
        <v>0</v>
      </c>
      <c r="P19" s="289">
        <v>50</v>
      </c>
      <c r="Q19" s="237">
        <f t="shared" si="5"/>
        <v>0</v>
      </c>
      <c r="R19" s="237">
        <f t="shared" si="6"/>
        <v>0</v>
      </c>
      <c r="S19" s="288">
        <v>400</v>
      </c>
      <c r="T19" s="237">
        <f t="shared" si="7"/>
        <v>0</v>
      </c>
      <c r="U19" s="237">
        <f t="shared" si="8"/>
        <v>0</v>
      </c>
      <c r="V19" s="288">
        <v>100</v>
      </c>
      <c r="W19" s="237">
        <f t="shared" si="9"/>
        <v>0</v>
      </c>
      <c r="X19" s="237">
        <f t="shared" si="10"/>
        <v>0</v>
      </c>
      <c r="Y19" s="289">
        <v>0</v>
      </c>
      <c r="Z19" s="237">
        <f t="shared" si="11"/>
        <v>0</v>
      </c>
      <c r="AA19" s="237">
        <f t="shared" si="12"/>
        <v>0</v>
      </c>
      <c r="AB19" s="288">
        <v>0</v>
      </c>
      <c r="AC19" s="237">
        <f t="shared" si="13"/>
        <v>0</v>
      </c>
      <c r="AD19" s="237">
        <f t="shared" si="14"/>
        <v>0</v>
      </c>
      <c r="AE19" s="290">
        <v>300</v>
      </c>
      <c r="AF19" s="237">
        <f t="shared" si="15"/>
        <v>0</v>
      </c>
      <c r="AG19" s="237">
        <f t="shared" si="16"/>
        <v>0</v>
      </c>
      <c r="AH19" s="288">
        <v>0</v>
      </c>
      <c r="AI19" s="237">
        <f t="shared" si="17"/>
        <v>0</v>
      </c>
      <c r="AJ19" s="237">
        <f t="shared" si="18"/>
        <v>0</v>
      </c>
      <c r="AK19" s="288">
        <v>600</v>
      </c>
      <c r="AL19" s="237">
        <f t="shared" si="19"/>
        <v>0</v>
      </c>
      <c r="AM19" s="237">
        <f t="shared" si="20"/>
        <v>0</v>
      </c>
      <c r="AN19" s="288">
        <v>100</v>
      </c>
      <c r="AO19" s="237">
        <f t="shared" si="21"/>
        <v>0</v>
      </c>
      <c r="AP19" s="237">
        <f t="shared" si="22"/>
        <v>0</v>
      </c>
      <c r="AQ19" s="288">
        <v>1000</v>
      </c>
      <c r="AR19" s="237">
        <f t="shared" si="23"/>
        <v>0</v>
      </c>
      <c r="AS19" s="237">
        <f t="shared" si="24"/>
        <v>0</v>
      </c>
      <c r="AT19" s="288">
        <v>300</v>
      </c>
      <c r="AU19" s="237">
        <f t="shared" si="25"/>
        <v>0</v>
      </c>
      <c r="AV19" s="237">
        <f t="shared" si="26"/>
        <v>0</v>
      </c>
    </row>
    <row r="20" spans="1:48" ht="26.25" customHeight="1">
      <c r="A20" s="56" t="s">
        <v>12</v>
      </c>
      <c r="B20" s="57" t="s">
        <v>65</v>
      </c>
      <c r="C20" s="73"/>
      <c r="D20" s="73"/>
      <c r="E20" s="73"/>
      <c r="F20" s="58" t="s">
        <v>68</v>
      </c>
      <c r="G20" s="136"/>
      <c r="H20" s="49"/>
      <c r="I20" s="287">
        <f t="shared" si="0"/>
        <v>0</v>
      </c>
      <c r="J20" s="288">
        <v>500</v>
      </c>
      <c r="K20" s="237">
        <f t="shared" si="1"/>
        <v>0</v>
      </c>
      <c r="L20" s="237">
        <f t="shared" si="2"/>
        <v>0</v>
      </c>
      <c r="M20" s="289"/>
      <c r="N20" s="237">
        <f t="shared" si="3"/>
        <v>0</v>
      </c>
      <c r="O20" s="237">
        <f t="shared" si="4"/>
        <v>0</v>
      </c>
      <c r="P20" s="289">
        <v>0</v>
      </c>
      <c r="Q20" s="237">
        <f t="shared" si="5"/>
        <v>0</v>
      </c>
      <c r="R20" s="237">
        <f t="shared" si="6"/>
        <v>0</v>
      </c>
      <c r="S20" s="288">
        <v>0</v>
      </c>
      <c r="T20" s="237">
        <f t="shared" si="7"/>
        <v>0</v>
      </c>
      <c r="U20" s="237">
        <f t="shared" si="8"/>
        <v>0</v>
      </c>
      <c r="V20" s="288">
        <v>200</v>
      </c>
      <c r="W20" s="237">
        <f t="shared" si="9"/>
        <v>0</v>
      </c>
      <c r="X20" s="237">
        <f t="shared" si="10"/>
        <v>0</v>
      </c>
      <c r="Y20" s="289">
        <v>0</v>
      </c>
      <c r="Z20" s="237">
        <f t="shared" si="11"/>
        <v>0</v>
      </c>
      <c r="AA20" s="237">
        <f t="shared" si="12"/>
        <v>0</v>
      </c>
      <c r="AB20" s="288">
        <v>0</v>
      </c>
      <c r="AC20" s="237">
        <f t="shared" si="13"/>
        <v>0</v>
      </c>
      <c r="AD20" s="237">
        <f t="shared" si="14"/>
        <v>0</v>
      </c>
      <c r="AE20" s="290">
        <v>200</v>
      </c>
      <c r="AF20" s="237">
        <f t="shared" si="15"/>
        <v>0</v>
      </c>
      <c r="AG20" s="237">
        <f t="shared" si="16"/>
        <v>0</v>
      </c>
      <c r="AH20" s="288">
        <v>80</v>
      </c>
      <c r="AI20" s="237">
        <f t="shared" si="17"/>
        <v>0</v>
      </c>
      <c r="AJ20" s="237">
        <f t="shared" si="18"/>
        <v>0</v>
      </c>
      <c r="AK20" s="288">
        <v>100</v>
      </c>
      <c r="AL20" s="237">
        <f t="shared" si="19"/>
        <v>0</v>
      </c>
      <c r="AM20" s="237">
        <f t="shared" si="20"/>
        <v>0</v>
      </c>
      <c r="AN20" s="288">
        <v>600</v>
      </c>
      <c r="AO20" s="237">
        <f t="shared" si="21"/>
        <v>0</v>
      </c>
      <c r="AP20" s="237">
        <f t="shared" si="22"/>
        <v>0</v>
      </c>
      <c r="AQ20" s="288">
        <v>900</v>
      </c>
      <c r="AR20" s="237">
        <f t="shared" si="23"/>
        <v>0</v>
      </c>
      <c r="AS20" s="237">
        <f t="shared" si="24"/>
        <v>0</v>
      </c>
      <c r="AT20" s="288">
        <v>100</v>
      </c>
      <c r="AU20" s="237">
        <f t="shared" si="25"/>
        <v>0</v>
      </c>
      <c r="AV20" s="237">
        <f t="shared" si="26"/>
        <v>0</v>
      </c>
    </row>
    <row r="21" spans="1:48" ht="24" customHeight="1">
      <c r="A21" s="56" t="s">
        <v>13</v>
      </c>
      <c r="B21" s="57" t="s">
        <v>38</v>
      </c>
      <c r="C21" s="73"/>
      <c r="D21" s="73"/>
      <c r="E21" s="73"/>
      <c r="F21" s="58" t="s">
        <v>68</v>
      </c>
      <c r="G21" s="136"/>
      <c r="H21" s="49"/>
      <c r="I21" s="287">
        <f t="shared" si="0"/>
        <v>0</v>
      </c>
      <c r="J21" s="288">
        <v>300</v>
      </c>
      <c r="K21" s="237">
        <f t="shared" si="1"/>
        <v>0</v>
      </c>
      <c r="L21" s="237">
        <f t="shared" si="2"/>
        <v>0</v>
      </c>
      <c r="M21" s="289">
        <v>200</v>
      </c>
      <c r="N21" s="237">
        <f t="shared" si="3"/>
        <v>0</v>
      </c>
      <c r="O21" s="237">
        <f t="shared" si="4"/>
        <v>0</v>
      </c>
      <c r="P21" s="289">
        <v>0</v>
      </c>
      <c r="Q21" s="237">
        <f t="shared" si="5"/>
        <v>0</v>
      </c>
      <c r="R21" s="237">
        <f t="shared" si="6"/>
        <v>0</v>
      </c>
      <c r="S21" s="288">
        <v>200</v>
      </c>
      <c r="T21" s="237">
        <f t="shared" si="7"/>
        <v>0</v>
      </c>
      <c r="U21" s="237">
        <f t="shared" si="8"/>
        <v>0</v>
      </c>
      <c r="V21" s="288">
        <v>200</v>
      </c>
      <c r="W21" s="237">
        <f t="shared" si="9"/>
        <v>0</v>
      </c>
      <c r="X21" s="237">
        <f t="shared" si="10"/>
        <v>0</v>
      </c>
      <c r="Y21" s="289">
        <v>0</v>
      </c>
      <c r="Z21" s="237">
        <f t="shared" si="11"/>
        <v>0</v>
      </c>
      <c r="AA21" s="237">
        <f t="shared" si="12"/>
        <v>0</v>
      </c>
      <c r="AB21" s="288">
        <v>0</v>
      </c>
      <c r="AC21" s="237">
        <f t="shared" si="13"/>
        <v>0</v>
      </c>
      <c r="AD21" s="237">
        <f t="shared" si="14"/>
        <v>0</v>
      </c>
      <c r="AE21" s="290">
        <v>200</v>
      </c>
      <c r="AF21" s="237">
        <f t="shared" si="15"/>
        <v>0</v>
      </c>
      <c r="AG21" s="237">
        <f t="shared" si="16"/>
        <v>0</v>
      </c>
      <c r="AH21" s="288">
        <v>100</v>
      </c>
      <c r="AI21" s="237">
        <f t="shared" si="17"/>
        <v>0</v>
      </c>
      <c r="AJ21" s="237">
        <f t="shared" si="18"/>
        <v>0</v>
      </c>
      <c r="AK21" s="288">
        <v>600</v>
      </c>
      <c r="AL21" s="237">
        <f t="shared" si="19"/>
        <v>0</v>
      </c>
      <c r="AM21" s="237">
        <f t="shared" si="20"/>
        <v>0</v>
      </c>
      <c r="AN21" s="288">
        <v>200</v>
      </c>
      <c r="AO21" s="237">
        <f t="shared" si="21"/>
        <v>0</v>
      </c>
      <c r="AP21" s="237">
        <f t="shared" si="22"/>
        <v>0</v>
      </c>
      <c r="AQ21" s="288">
        <v>1600</v>
      </c>
      <c r="AR21" s="237">
        <f t="shared" si="23"/>
        <v>0</v>
      </c>
      <c r="AS21" s="237">
        <f t="shared" si="24"/>
        <v>0</v>
      </c>
      <c r="AT21" s="288">
        <v>250</v>
      </c>
      <c r="AU21" s="237">
        <f t="shared" si="25"/>
        <v>0</v>
      </c>
      <c r="AV21" s="237">
        <f t="shared" si="26"/>
        <v>0</v>
      </c>
    </row>
    <row r="22" spans="1:48" ht="27" customHeight="1">
      <c r="A22" s="56" t="s">
        <v>14</v>
      </c>
      <c r="B22" s="57" t="s">
        <v>39</v>
      </c>
      <c r="C22" s="73"/>
      <c r="D22" s="73"/>
      <c r="E22" s="73"/>
      <c r="F22" s="58" t="s">
        <v>68</v>
      </c>
      <c r="G22" s="136"/>
      <c r="H22" s="49"/>
      <c r="I22" s="287">
        <f t="shared" si="0"/>
        <v>0</v>
      </c>
      <c r="J22" s="288">
        <v>600</v>
      </c>
      <c r="K22" s="237">
        <f t="shared" si="1"/>
        <v>0</v>
      </c>
      <c r="L22" s="237">
        <f t="shared" si="2"/>
        <v>0</v>
      </c>
      <c r="M22" s="289">
        <v>200</v>
      </c>
      <c r="N22" s="237">
        <f t="shared" si="3"/>
        <v>0</v>
      </c>
      <c r="O22" s="237">
        <f t="shared" si="4"/>
        <v>0</v>
      </c>
      <c r="P22" s="289">
        <v>0</v>
      </c>
      <c r="Q22" s="237">
        <f t="shared" si="5"/>
        <v>0</v>
      </c>
      <c r="R22" s="237">
        <f t="shared" si="6"/>
        <v>0</v>
      </c>
      <c r="S22" s="288">
        <v>500</v>
      </c>
      <c r="T22" s="237">
        <f t="shared" si="7"/>
        <v>0</v>
      </c>
      <c r="U22" s="237">
        <f t="shared" si="8"/>
        <v>0</v>
      </c>
      <c r="V22" s="288">
        <v>200</v>
      </c>
      <c r="W22" s="237">
        <f t="shared" si="9"/>
        <v>0</v>
      </c>
      <c r="X22" s="237">
        <f t="shared" si="10"/>
        <v>0</v>
      </c>
      <c r="Y22" s="289">
        <v>0</v>
      </c>
      <c r="Z22" s="237">
        <f t="shared" si="11"/>
        <v>0</v>
      </c>
      <c r="AA22" s="237">
        <f t="shared" si="12"/>
        <v>0</v>
      </c>
      <c r="AB22" s="288">
        <v>0</v>
      </c>
      <c r="AC22" s="237">
        <f t="shared" si="13"/>
        <v>0</v>
      </c>
      <c r="AD22" s="237">
        <f t="shared" si="14"/>
        <v>0</v>
      </c>
      <c r="AE22" s="290">
        <v>200</v>
      </c>
      <c r="AF22" s="237">
        <f t="shared" si="15"/>
        <v>0</v>
      </c>
      <c r="AG22" s="237">
        <f t="shared" si="16"/>
        <v>0</v>
      </c>
      <c r="AH22" s="288">
        <v>30</v>
      </c>
      <c r="AI22" s="237">
        <f t="shared" si="17"/>
        <v>0</v>
      </c>
      <c r="AJ22" s="237">
        <f t="shared" si="18"/>
        <v>0</v>
      </c>
      <c r="AK22" s="288">
        <v>100</v>
      </c>
      <c r="AL22" s="237">
        <f t="shared" si="19"/>
        <v>0</v>
      </c>
      <c r="AM22" s="237">
        <f t="shared" si="20"/>
        <v>0</v>
      </c>
      <c r="AN22" s="288">
        <v>50</v>
      </c>
      <c r="AO22" s="237">
        <f t="shared" si="21"/>
        <v>0</v>
      </c>
      <c r="AP22" s="237">
        <f t="shared" si="22"/>
        <v>0</v>
      </c>
      <c r="AQ22" s="288">
        <v>1600</v>
      </c>
      <c r="AR22" s="237">
        <f t="shared" si="23"/>
        <v>0</v>
      </c>
      <c r="AS22" s="237">
        <f t="shared" si="24"/>
        <v>0</v>
      </c>
      <c r="AT22" s="288">
        <v>350</v>
      </c>
      <c r="AU22" s="237">
        <f t="shared" si="25"/>
        <v>0</v>
      </c>
      <c r="AV22" s="237">
        <f t="shared" si="26"/>
        <v>0</v>
      </c>
    </row>
    <row r="23" spans="1:48" ht="176.25" customHeight="1">
      <c r="A23" s="56" t="s">
        <v>15</v>
      </c>
      <c r="B23" s="57" t="s">
        <v>118</v>
      </c>
      <c r="C23" s="73"/>
      <c r="D23" s="73"/>
      <c r="E23" s="73"/>
      <c r="F23" s="58" t="s">
        <v>68</v>
      </c>
      <c r="G23" s="136"/>
      <c r="H23" s="49"/>
      <c r="I23" s="287">
        <f t="shared" si="0"/>
        <v>0</v>
      </c>
      <c r="J23" s="288">
        <v>400</v>
      </c>
      <c r="K23" s="237">
        <f t="shared" si="1"/>
        <v>0</v>
      </c>
      <c r="L23" s="237">
        <f t="shared" si="2"/>
        <v>0</v>
      </c>
      <c r="M23" s="289">
        <v>50</v>
      </c>
      <c r="N23" s="237">
        <f t="shared" si="3"/>
        <v>0</v>
      </c>
      <c r="O23" s="237">
        <f t="shared" si="4"/>
        <v>0</v>
      </c>
      <c r="P23" s="289">
        <v>0</v>
      </c>
      <c r="Q23" s="237">
        <f t="shared" si="5"/>
        <v>0</v>
      </c>
      <c r="R23" s="237">
        <f t="shared" si="6"/>
        <v>0</v>
      </c>
      <c r="S23" s="288">
        <v>70</v>
      </c>
      <c r="T23" s="237">
        <f t="shared" si="7"/>
        <v>0</v>
      </c>
      <c r="U23" s="237">
        <f t="shared" si="8"/>
        <v>0</v>
      </c>
      <c r="V23" s="288">
        <v>200</v>
      </c>
      <c r="W23" s="237">
        <f t="shared" si="9"/>
        <v>0</v>
      </c>
      <c r="X23" s="237">
        <f t="shared" si="10"/>
        <v>0</v>
      </c>
      <c r="Y23" s="289">
        <v>0</v>
      </c>
      <c r="Z23" s="237">
        <f t="shared" si="11"/>
        <v>0</v>
      </c>
      <c r="AA23" s="237">
        <f t="shared" si="12"/>
        <v>0</v>
      </c>
      <c r="AB23" s="288">
        <v>1500</v>
      </c>
      <c r="AC23" s="237">
        <f t="shared" si="13"/>
        <v>0</v>
      </c>
      <c r="AD23" s="237">
        <f t="shared" si="14"/>
        <v>0</v>
      </c>
      <c r="AE23" s="290">
        <v>100</v>
      </c>
      <c r="AF23" s="237">
        <f t="shared" si="15"/>
        <v>0</v>
      </c>
      <c r="AG23" s="237">
        <f t="shared" si="16"/>
        <v>0</v>
      </c>
      <c r="AH23" s="288">
        <v>50</v>
      </c>
      <c r="AI23" s="237">
        <f t="shared" si="17"/>
        <v>0</v>
      </c>
      <c r="AJ23" s="237">
        <f t="shared" si="18"/>
        <v>0</v>
      </c>
      <c r="AK23" s="288">
        <v>150</v>
      </c>
      <c r="AL23" s="237">
        <f t="shared" si="19"/>
        <v>0</v>
      </c>
      <c r="AM23" s="237">
        <f t="shared" si="20"/>
        <v>0</v>
      </c>
      <c r="AN23" s="288">
        <v>500</v>
      </c>
      <c r="AO23" s="237">
        <f t="shared" si="21"/>
        <v>0</v>
      </c>
      <c r="AP23" s="237">
        <f t="shared" si="22"/>
        <v>0</v>
      </c>
      <c r="AQ23" s="288">
        <v>200</v>
      </c>
      <c r="AR23" s="237">
        <f t="shared" si="23"/>
        <v>0</v>
      </c>
      <c r="AS23" s="237">
        <f t="shared" si="24"/>
        <v>0</v>
      </c>
      <c r="AT23" s="288">
        <v>50</v>
      </c>
      <c r="AU23" s="237">
        <f t="shared" si="25"/>
        <v>0</v>
      </c>
      <c r="AV23" s="237">
        <f t="shared" si="26"/>
        <v>0</v>
      </c>
    </row>
    <row r="24" spans="1:48" ht="177" customHeight="1">
      <c r="A24" s="56" t="s">
        <v>16</v>
      </c>
      <c r="B24" s="57" t="s">
        <v>488</v>
      </c>
      <c r="C24" s="73"/>
      <c r="D24" s="73"/>
      <c r="E24" s="73"/>
      <c r="F24" s="58" t="s">
        <v>68</v>
      </c>
      <c r="G24" s="136"/>
      <c r="H24" s="49"/>
      <c r="I24" s="287">
        <f t="shared" si="0"/>
        <v>0</v>
      </c>
      <c r="J24" s="288">
        <v>400</v>
      </c>
      <c r="K24" s="237">
        <f t="shared" si="1"/>
        <v>0</v>
      </c>
      <c r="L24" s="237">
        <f t="shared" si="2"/>
        <v>0</v>
      </c>
      <c r="M24" s="289">
        <v>50</v>
      </c>
      <c r="N24" s="237">
        <f t="shared" si="3"/>
        <v>0</v>
      </c>
      <c r="O24" s="237">
        <f t="shared" si="4"/>
        <v>0</v>
      </c>
      <c r="P24" s="289">
        <v>0</v>
      </c>
      <c r="Q24" s="237">
        <f t="shared" si="5"/>
        <v>0</v>
      </c>
      <c r="R24" s="237">
        <f t="shared" si="6"/>
        <v>0</v>
      </c>
      <c r="S24" s="288">
        <v>80</v>
      </c>
      <c r="T24" s="237">
        <f t="shared" si="7"/>
        <v>0</v>
      </c>
      <c r="U24" s="237">
        <f t="shared" si="8"/>
        <v>0</v>
      </c>
      <c r="V24" s="288">
        <v>0</v>
      </c>
      <c r="W24" s="237">
        <f t="shared" si="9"/>
        <v>0</v>
      </c>
      <c r="X24" s="237">
        <f t="shared" si="10"/>
        <v>0</v>
      </c>
      <c r="Y24" s="289">
        <v>0</v>
      </c>
      <c r="Z24" s="237">
        <f t="shared" si="11"/>
        <v>0</v>
      </c>
      <c r="AA24" s="237">
        <f t="shared" si="12"/>
        <v>0</v>
      </c>
      <c r="AB24" s="288">
        <v>500</v>
      </c>
      <c r="AC24" s="237">
        <f t="shared" si="13"/>
        <v>0</v>
      </c>
      <c r="AD24" s="237">
        <f t="shared" si="14"/>
        <v>0</v>
      </c>
      <c r="AE24" s="290">
        <v>100</v>
      </c>
      <c r="AF24" s="237">
        <f t="shared" si="15"/>
        <v>0</v>
      </c>
      <c r="AG24" s="237">
        <f t="shared" si="16"/>
        <v>0</v>
      </c>
      <c r="AH24" s="288">
        <v>150</v>
      </c>
      <c r="AI24" s="237">
        <f t="shared" si="17"/>
        <v>0</v>
      </c>
      <c r="AJ24" s="237">
        <f t="shared" si="18"/>
        <v>0</v>
      </c>
      <c r="AK24" s="288">
        <v>50</v>
      </c>
      <c r="AL24" s="237">
        <f t="shared" si="19"/>
        <v>0</v>
      </c>
      <c r="AM24" s="237">
        <f t="shared" si="20"/>
        <v>0</v>
      </c>
      <c r="AN24" s="288">
        <v>50</v>
      </c>
      <c r="AO24" s="237">
        <f t="shared" si="21"/>
        <v>0</v>
      </c>
      <c r="AP24" s="237">
        <f t="shared" si="22"/>
        <v>0</v>
      </c>
      <c r="AQ24" s="288">
        <v>200</v>
      </c>
      <c r="AR24" s="237">
        <f t="shared" si="23"/>
        <v>0</v>
      </c>
      <c r="AS24" s="237">
        <f t="shared" si="24"/>
        <v>0</v>
      </c>
      <c r="AT24" s="288">
        <v>50</v>
      </c>
      <c r="AU24" s="237">
        <f t="shared" si="25"/>
        <v>0</v>
      </c>
      <c r="AV24" s="237">
        <f t="shared" si="26"/>
        <v>0</v>
      </c>
    </row>
    <row r="25" spans="1:48" ht="52.5" customHeight="1">
      <c r="A25" s="56" t="s">
        <v>17</v>
      </c>
      <c r="B25" s="57" t="s">
        <v>47</v>
      </c>
      <c r="C25" s="73"/>
      <c r="D25" s="73"/>
      <c r="E25" s="73"/>
      <c r="F25" s="58" t="s">
        <v>68</v>
      </c>
      <c r="G25" s="136"/>
      <c r="H25" s="49"/>
      <c r="I25" s="287">
        <f t="shared" si="0"/>
        <v>0</v>
      </c>
      <c r="J25" s="288">
        <v>50</v>
      </c>
      <c r="K25" s="237">
        <f t="shared" si="1"/>
        <v>0</v>
      </c>
      <c r="L25" s="237">
        <f t="shared" si="2"/>
        <v>0</v>
      </c>
      <c r="M25" s="289">
        <v>0</v>
      </c>
      <c r="N25" s="237">
        <f t="shared" si="3"/>
        <v>0</v>
      </c>
      <c r="O25" s="237">
        <f t="shared" si="4"/>
        <v>0</v>
      </c>
      <c r="P25" s="289">
        <v>0</v>
      </c>
      <c r="Q25" s="237">
        <f t="shared" si="5"/>
        <v>0</v>
      </c>
      <c r="R25" s="237">
        <f t="shared" si="6"/>
        <v>0</v>
      </c>
      <c r="S25" s="288">
        <v>55</v>
      </c>
      <c r="T25" s="237">
        <f t="shared" si="7"/>
        <v>0</v>
      </c>
      <c r="U25" s="237">
        <f t="shared" si="8"/>
        <v>0</v>
      </c>
      <c r="V25" s="288">
        <v>200</v>
      </c>
      <c r="W25" s="237">
        <f t="shared" si="9"/>
        <v>0</v>
      </c>
      <c r="X25" s="237">
        <f t="shared" si="10"/>
        <v>0</v>
      </c>
      <c r="Y25" s="289">
        <v>0</v>
      </c>
      <c r="Z25" s="237">
        <f t="shared" si="11"/>
        <v>0</v>
      </c>
      <c r="AA25" s="237">
        <f t="shared" si="12"/>
        <v>0</v>
      </c>
      <c r="AB25" s="288">
        <v>100</v>
      </c>
      <c r="AC25" s="237">
        <f t="shared" si="13"/>
        <v>0</v>
      </c>
      <c r="AD25" s="237">
        <f t="shared" si="14"/>
        <v>0</v>
      </c>
      <c r="AE25" s="290">
        <v>100</v>
      </c>
      <c r="AF25" s="237">
        <f t="shared" si="15"/>
        <v>0</v>
      </c>
      <c r="AG25" s="237">
        <f t="shared" si="16"/>
        <v>0</v>
      </c>
      <c r="AH25" s="288">
        <v>20</v>
      </c>
      <c r="AI25" s="237">
        <f t="shared" si="17"/>
        <v>0</v>
      </c>
      <c r="AJ25" s="237">
        <f t="shared" si="18"/>
        <v>0</v>
      </c>
      <c r="AK25" s="288">
        <v>0</v>
      </c>
      <c r="AL25" s="237">
        <f t="shared" si="19"/>
        <v>0</v>
      </c>
      <c r="AM25" s="237">
        <f t="shared" si="20"/>
        <v>0</v>
      </c>
      <c r="AN25" s="288">
        <v>250</v>
      </c>
      <c r="AO25" s="237">
        <f t="shared" si="21"/>
        <v>0</v>
      </c>
      <c r="AP25" s="237">
        <f t="shared" si="22"/>
        <v>0</v>
      </c>
      <c r="AQ25" s="288">
        <v>100</v>
      </c>
      <c r="AR25" s="237">
        <f t="shared" si="23"/>
        <v>0</v>
      </c>
      <c r="AS25" s="237">
        <f t="shared" si="24"/>
        <v>0</v>
      </c>
      <c r="AT25" s="288">
        <v>15</v>
      </c>
      <c r="AU25" s="237">
        <f t="shared" si="25"/>
        <v>0</v>
      </c>
      <c r="AV25" s="237">
        <f t="shared" si="26"/>
        <v>0</v>
      </c>
    </row>
    <row r="26" spans="1:48" ht="48.75" customHeight="1">
      <c r="A26" s="56" t="s">
        <v>18</v>
      </c>
      <c r="B26" s="57" t="s">
        <v>52</v>
      </c>
      <c r="C26" s="73"/>
      <c r="D26" s="73"/>
      <c r="E26" s="73"/>
      <c r="F26" s="58" t="s">
        <v>68</v>
      </c>
      <c r="G26" s="136"/>
      <c r="H26" s="49"/>
      <c r="I26" s="287">
        <f t="shared" si="0"/>
        <v>0</v>
      </c>
      <c r="J26" s="288">
        <v>50</v>
      </c>
      <c r="K26" s="237">
        <f t="shared" si="1"/>
        <v>0</v>
      </c>
      <c r="L26" s="237">
        <f t="shared" si="2"/>
        <v>0</v>
      </c>
      <c r="M26" s="289">
        <v>0</v>
      </c>
      <c r="N26" s="237">
        <f t="shared" si="3"/>
        <v>0</v>
      </c>
      <c r="O26" s="237">
        <f t="shared" si="4"/>
        <v>0</v>
      </c>
      <c r="P26" s="289">
        <v>0</v>
      </c>
      <c r="Q26" s="237">
        <f t="shared" si="5"/>
        <v>0</v>
      </c>
      <c r="R26" s="237">
        <f t="shared" si="6"/>
        <v>0</v>
      </c>
      <c r="S26" s="288">
        <v>5</v>
      </c>
      <c r="T26" s="237">
        <f t="shared" si="7"/>
        <v>0</v>
      </c>
      <c r="U26" s="237">
        <f t="shared" si="8"/>
        <v>0</v>
      </c>
      <c r="V26" s="288">
        <v>0</v>
      </c>
      <c r="W26" s="237">
        <f t="shared" si="9"/>
        <v>0</v>
      </c>
      <c r="X26" s="237">
        <f t="shared" si="10"/>
        <v>0</v>
      </c>
      <c r="Y26" s="289">
        <v>0</v>
      </c>
      <c r="Z26" s="237">
        <f t="shared" si="11"/>
        <v>0</v>
      </c>
      <c r="AA26" s="237">
        <f t="shared" si="12"/>
        <v>0</v>
      </c>
      <c r="AB26" s="288">
        <v>100</v>
      </c>
      <c r="AC26" s="237">
        <f t="shared" si="13"/>
        <v>0</v>
      </c>
      <c r="AD26" s="237">
        <f t="shared" si="14"/>
        <v>0</v>
      </c>
      <c r="AE26" s="290">
        <v>100</v>
      </c>
      <c r="AF26" s="237">
        <f t="shared" si="15"/>
        <v>0</v>
      </c>
      <c r="AG26" s="237">
        <f t="shared" si="16"/>
        <v>0</v>
      </c>
      <c r="AH26" s="288">
        <v>20</v>
      </c>
      <c r="AI26" s="237">
        <f t="shared" si="17"/>
        <v>0</v>
      </c>
      <c r="AJ26" s="237">
        <f t="shared" si="18"/>
        <v>0</v>
      </c>
      <c r="AK26" s="288">
        <v>0</v>
      </c>
      <c r="AL26" s="237">
        <f t="shared" si="19"/>
        <v>0</v>
      </c>
      <c r="AM26" s="237">
        <f t="shared" si="20"/>
        <v>0</v>
      </c>
      <c r="AN26" s="288">
        <v>20</v>
      </c>
      <c r="AO26" s="237">
        <f t="shared" si="21"/>
        <v>0</v>
      </c>
      <c r="AP26" s="237">
        <f t="shared" si="22"/>
        <v>0</v>
      </c>
      <c r="AQ26" s="288">
        <v>100</v>
      </c>
      <c r="AR26" s="237">
        <f t="shared" si="23"/>
        <v>0</v>
      </c>
      <c r="AS26" s="237">
        <f t="shared" si="24"/>
        <v>0</v>
      </c>
      <c r="AT26" s="288">
        <v>15</v>
      </c>
      <c r="AU26" s="237">
        <f t="shared" si="25"/>
        <v>0</v>
      </c>
      <c r="AV26" s="237">
        <f t="shared" si="26"/>
        <v>0</v>
      </c>
    </row>
    <row r="27" spans="1:48" ht="99.75" customHeight="1">
      <c r="A27" s="56">
        <v>14</v>
      </c>
      <c r="B27" s="57" t="s">
        <v>130</v>
      </c>
      <c r="C27" s="73"/>
      <c r="D27" s="73"/>
      <c r="E27" s="73"/>
      <c r="F27" s="58" t="s">
        <v>68</v>
      </c>
      <c r="G27" s="136"/>
      <c r="H27" s="49"/>
      <c r="I27" s="287">
        <f t="shared" si="0"/>
        <v>0</v>
      </c>
      <c r="J27" s="288">
        <v>400</v>
      </c>
      <c r="K27" s="237">
        <f t="shared" si="1"/>
        <v>0</v>
      </c>
      <c r="L27" s="237">
        <f t="shared" si="2"/>
        <v>0</v>
      </c>
      <c r="M27" s="289">
        <v>20</v>
      </c>
      <c r="N27" s="237">
        <f t="shared" si="3"/>
        <v>0</v>
      </c>
      <c r="O27" s="237">
        <f t="shared" si="4"/>
        <v>0</v>
      </c>
      <c r="P27" s="289">
        <v>500</v>
      </c>
      <c r="Q27" s="237">
        <f t="shared" si="5"/>
        <v>0</v>
      </c>
      <c r="R27" s="237">
        <f t="shared" si="6"/>
        <v>0</v>
      </c>
      <c r="S27" s="288">
        <v>200</v>
      </c>
      <c r="T27" s="237">
        <f t="shared" si="7"/>
        <v>0</v>
      </c>
      <c r="U27" s="237">
        <f t="shared" si="8"/>
        <v>0</v>
      </c>
      <c r="V27" s="288">
        <v>300</v>
      </c>
      <c r="W27" s="237">
        <f t="shared" si="9"/>
        <v>0</v>
      </c>
      <c r="X27" s="237">
        <f t="shared" si="10"/>
        <v>0</v>
      </c>
      <c r="Y27" s="289">
        <v>0</v>
      </c>
      <c r="Z27" s="237">
        <f t="shared" si="11"/>
        <v>0</v>
      </c>
      <c r="AA27" s="237">
        <f t="shared" si="12"/>
        <v>0</v>
      </c>
      <c r="AB27" s="288">
        <v>2000</v>
      </c>
      <c r="AC27" s="237">
        <f t="shared" si="13"/>
        <v>0</v>
      </c>
      <c r="AD27" s="237">
        <f t="shared" si="14"/>
        <v>0</v>
      </c>
      <c r="AE27" s="290">
        <v>100</v>
      </c>
      <c r="AF27" s="237">
        <f t="shared" si="15"/>
        <v>0</v>
      </c>
      <c r="AG27" s="237">
        <f t="shared" si="16"/>
        <v>0</v>
      </c>
      <c r="AH27" s="288">
        <v>400</v>
      </c>
      <c r="AI27" s="237">
        <f t="shared" si="17"/>
        <v>0</v>
      </c>
      <c r="AJ27" s="237">
        <f t="shared" si="18"/>
        <v>0</v>
      </c>
      <c r="AK27" s="288">
        <v>160</v>
      </c>
      <c r="AL27" s="237">
        <f t="shared" si="19"/>
        <v>0</v>
      </c>
      <c r="AM27" s="237">
        <f t="shared" si="20"/>
        <v>0</v>
      </c>
      <c r="AN27" s="288">
        <v>500</v>
      </c>
      <c r="AO27" s="237">
        <f t="shared" si="21"/>
        <v>0</v>
      </c>
      <c r="AP27" s="237">
        <f t="shared" si="22"/>
        <v>0</v>
      </c>
      <c r="AQ27" s="288">
        <v>200</v>
      </c>
      <c r="AR27" s="237">
        <f t="shared" si="23"/>
        <v>0</v>
      </c>
      <c r="AS27" s="237">
        <f t="shared" si="24"/>
        <v>0</v>
      </c>
      <c r="AT27" s="288">
        <v>120</v>
      </c>
      <c r="AU27" s="237">
        <f t="shared" si="25"/>
        <v>0</v>
      </c>
      <c r="AV27" s="237">
        <f t="shared" si="26"/>
        <v>0</v>
      </c>
    </row>
    <row r="28" spans="1:48" ht="75" customHeight="1">
      <c r="A28" s="56" t="s">
        <v>20</v>
      </c>
      <c r="B28" s="57" t="s">
        <v>487</v>
      </c>
      <c r="C28" s="73"/>
      <c r="D28" s="73"/>
      <c r="E28" s="73"/>
      <c r="F28" s="58" t="s">
        <v>68</v>
      </c>
      <c r="G28" s="136"/>
      <c r="H28" s="49"/>
      <c r="I28" s="287">
        <f t="shared" si="0"/>
        <v>0</v>
      </c>
      <c r="J28" s="288">
        <v>100</v>
      </c>
      <c r="K28" s="237">
        <f t="shared" si="1"/>
        <v>0</v>
      </c>
      <c r="L28" s="237">
        <f t="shared" si="2"/>
        <v>0</v>
      </c>
      <c r="M28" s="289">
        <v>50</v>
      </c>
      <c r="N28" s="237">
        <f t="shared" si="3"/>
        <v>0</v>
      </c>
      <c r="O28" s="237">
        <f t="shared" si="4"/>
        <v>0</v>
      </c>
      <c r="P28" s="289">
        <v>600</v>
      </c>
      <c r="Q28" s="237">
        <f t="shared" si="5"/>
        <v>0</v>
      </c>
      <c r="R28" s="237">
        <f t="shared" si="6"/>
        <v>0</v>
      </c>
      <c r="S28" s="288">
        <v>100</v>
      </c>
      <c r="T28" s="237">
        <f t="shared" si="7"/>
        <v>0</v>
      </c>
      <c r="U28" s="237">
        <f t="shared" si="8"/>
        <v>0</v>
      </c>
      <c r="V28" s="288">
        <v>300</v>
      </c>
      <c r="W28" s="237">
        <f t="shared" si="9"/>
        <v>0</v>
      </c>
      <c r="X28" s="237">
        <f t="shared" si="10"/>
        <v>0</v>
      </c>
      <c r="Y28" s="289">
        <v>0</v>
      </c>
      <c r="Z28" s="237">
        <f t="shared" si="11"/>
        <v>0</v>
      </c>
      <c r="AA28" s="237">
        <f t="shared" si="12"/>
        <v>0</v>
      </c>
      <c r="AB28" s="288">
        <v>1500</v>
      </c>
      <c r="AC28" s="237">
        <f t="shared" si="13"/>
        <v>0</v>
      </c>
      <c r="AD28" s="237">
        <f t="shared" si="14"/>
        <v>0</v>
      </c>
      <c r="AE28" s="290">
        <v>100</v>
      </c>
      <c r="AF28" s="237">
        <f t="shared" si="15"/>
        <v>0</v>
      </c>
      <c r="AG28" s="237">
        <f t="shared" si="16"/>
        <v>0</v>
      </c>
      <c r="AH28" s="288">
        <v>50</v>
      </c>
      <c r="AI28" s="237">
        <f t="shared" si="17"/>
        <v>0</v>
      </c>
      <c r="AJ28" s="237">
        <f t="shared" si="18"/>
        <v>0</v>
      </c>
      <c r="AK28" s="288">
        <v>50</v>
      </c>
      <c r="AL28" s="237">
        <f t="shared" si="19"/>
        <v>0</v>
      </c>
      <c r="AM28" s="237">
        <f t="shared" si="20"/>
        <v>0</v>
      </c>
      <c r="AN28" s="288">
        <v>0</v>
      </c>
      <c r="AO28" s="237">
        <f t="shared" si="21"/>
        <v>0</v>
      </c>
      <c r="AP28" s="237">
        <f t="shared" si="22"/>
        <v>0</v>
      </c>
      <c r="AQ28" s="288">
        <v>100</v>
      </c>
      <c r="AR28" s="237">
        <f t="shared" si="23"/>
        <v>0</v>
      </c>
      <c r="AS28" s="237">
        <f t="shared" si="24"/>
        <v>0</v>
      </c>
      <c r="AT28" s="288">
        <v>250</v>
      </c>
      <c r="AU28" s="237">
        <f t="shared" si="25"/>
        <v>0</v>
      </c>
      <c r="AV28" s="237">
        <f t="shared" si="26"/>
        <v>0</v>
      </c>
    </row>
    <row r="29" spans="1:48" ht="48" customHeight="1">
      <c r="A29" s="56" t="s">
        <v>188</v>
      </c>
      <c r="B29" s="57" t="s">
        <v>483</v>
      </c>
      <c r="C29" s="73"/>
      <c r="D29" s="73"/>
      <c r="E29" s="73"/>
      <c r="F29" s="58" t="s">
        <v>68</v>
      </c>
      <c r="G29" s="136"/>
      <c r="H29" s="49"/>
      <c r="I29" s="287">
        <f t="shared" si="0"/>
        <v>0</v>
      </c>
      <c r="J29" s="288">
        <v>100</v>
      </c>
      <c r="K29" s="237">
        <f t="shared" si="1"/>
        <v>0</v>
      </c>
      <c r="L29" s="237">
        <f t="shared" si="2"/>
        <v>0</v>
      </c>
      <c r="M29" s="289">
        <v>20</v>
      </c>
      <c r="N29" s="237">
        <f t="shared" si="3"/>
        <v>0</v>
      </c>
      <c r="O29" s="237">
        <f t="shared" si="4"/>
        <v>0</v>
      </c>
      <c r="P29" s="289">
        <v>0</v>
      </c>
      <c r="Q29" s="237">
        <f t="shared" si="5"/>
        <v>0</v>
      </c>
      <c r="R29" s="237">
        <f t="shared" si="6"/>
        <v>0</v>
      </c>
      <c r="S29" s="288">
        <v>300</v>
      </c>
      <c r="T29" s="237">
        <f t="shared" si="7"/>
        <v>0</v>
      </c>
      <c r="U29" s="237">
        <f t="shared" si="8"/>
        <v>0</v>
      </c>
      <c r="V29" s="288">
        <v>0</v>
      </c>
      <c r="W29" s="237">
        <f t="shared" si="9"/>
        <v>0</v>
      </c>
      <c r="X29" s="237">
        <f t="shared" si="10"/>
        <v>0</v>
      </c>
      <c r="Y29" s="289">
        <v>0</v>
      </c>
      <c r="Z29" s="237">
        <f t="shared" si="11"/>
        <v>0</v>
      </c>
      <c r="AA29" s="237">
        <f t="shared" si="12"/>
        <v>0</v>
      </c>
      <c r="AB29" s="288">
        <v>500</v>
      </c>
      <c r="AC29" s="237">
        <f t="shared" si="13"/>
        <v>0</v>
      </c>
      <c r="AD29" s="237">
        <f t="shared" si="14"/>
        <v>0</v>
      </c>
      <c r="AE29" s="290">
        <v>30</v>
      </c>
      <c r="AF29" s="237">
        <f t="shared" si="15"/>
        <v>0</v>
      </c>
      <c r="AG29" s="237">
        <f t="shared" si="16"/>
        <v>0</v>
      </c>
      <c r="AH29" s="288">
        <v>50</v>
      </c>
      <c r="AI29" s="237">
        <f t="shared" si="17"/>
        <v>0</v>
      </c>
      <c r="AJ29" s="237">
        <f t="shared" si="18"/>
        <v>0</v>
      </c>
      <c r="AK29" s="288">
        <v>50</v>
      </c>
      <c r="AL29" s="237">
        <f t="shared" si="19"/>
        <v>0</v>
      </c>
      <c r="AM29" s="237">
        <f t="shared" si="20"/>
        <v>0</v>
      </c>
      <c r="AN29" s="288">
        <v>0</v>
      </c>
      <c r="AO29" s="237">
        <f t="shared" si="21"/>
        <v>0</v>
      </c>
      <c r="AP29" s="237">
        <f t="shared" si="22"/>
        <v>0</v>
      </c>
      <c r="AQ29" s="288">
        <v>40</v>
      </c>
      <c r="AR29" s="237">
        <f t="shared" si="23"/>
        <v>0</v>
      </c>
      <c r="AS29" s="237">
        <f t="shared" si="24"/>
        <v>0</v>
      </c>
      <c r="AT29" s="288">
        <v>125</v>
      </c>
      <c r="AU29" s="237">
        <f t="shared" si="25"/>
        <v>0</v>
      </c>
      <c r="AV29" s="237">
        <f t="shared" si="26"/>
        <v>0</v>
      </c>
    </row>
    <row r="30" spans="1:48" ht="51" customHeight="1">
      <c r="A30" s="56" t="s">
        <v>189</v>
      </c>
      <c r="B30" s="57" t="s">
        <v>484</v>
      </c>
      <c r="C30" s="73"/>
      <c r="D30" s="73"/>
      <c r="E30" s="73"/>
      <c r="F30" s="58" t="s">
        <v>68</v>
      </c>
      <c r="G30" s="136"/>
      <c r="H30" s="49"/>
      <c r="I30" s="287">
        <f t="shared" si="0"/>
        <v>0</v>
      </c>
      <c r="J30" s="288">
        <v>100</v>
      </c>
      <c r="K30" s="237">
        <f t="shared" si="1"/>
        <v>0</v>
      </c>
      <c r="L30" s="237">
        <f t="shared" si="2"/>
        <v>0</v>
      </c>
      <c r="M30" s="289">
        <v>20</v>
      </c>
      <c r="N30" s="237">
        <f t="shared" si="3"/>
        <v>0</v>
      </c>
      <c r="O30" s="237">
        <f t="shared" si="4"/>
        <v>0</v>
      </c>
      <c r="P30" s="289">
        <v>0</v>
      </c>
      <c r="Q30" s="237">
        <f t="shared" si="5"/>
        <v>0</v>
      </c>
      <c r="R30" s="237">
        <f t="shared" si="6"/>
        <v>0</v>
      </c>
      <c r="S30" s="288">
        <v>100</v>
      </c>
      <c r="T30" s="237">
        <f t="shared" si="7"/>
        <v>0</v>
      </c>
      <c r="U30" s="237">
        <f t="shared" si="8"/>
        <v>0</v>
      </c>
      <c r="V30" s="288">
        <v>0</v>
      </c>
      <c r="W30" s="237">
        <f t="shared" si="9"/>
        <v>0</v>
      </c>
      <c r="X30" s="237">
        <f t="shared" si="10"/>
        <v>0</v>
      </c>
      <c r="Y30" s="289">
        <v>0</v>
      </c>
      <c r="Z30" s="237">
        <f t="shared" si="11"/>
        <v>0</v>
      </c>
      <c r="AA30" s="237">
        <f t="shared" si="12"/>
        <v>0</v>
      </c>
      <c r="AB30" s="288">
        <v>500</v>
      </c>
      <c r="AC30" s="237">
        <f t="shared" si="13"/>
        <v>0</v>
      </c>
      <c r="AD30" s="237">
        <f t="shared" si="14"/>
        <v>0</v>
      </c>
      <c r="AE30" s="290">
        <v>30</v>
      </c>
      <c r="AF30" s="237">
        <f t="shared" si="15"/>
        <v>0</v>
      </c>
      <c r="AG30" s="237">
        <f t="shared" si="16"/>
        <v>0</v>
      </c>
      <c r="AH30" s="288">
        <v>50</v>
      </c>
      <c r="AI30" s="237">
        <f t="shared" si="17"/>
        <v>0</v>
      </c>
      <c r="AJ30" s="237">
        <f t="shared" si="18"/>
        <v>0</v>
      </c>
      <c r="AK30" s="288">
        <v>50</v>
      </c>
      <c r="AL30" s="237">
        <f t="shared" si="19"/>
        <v>0</v>
      </c>
      <c r="AM30" s="237">
        <f t="shared" si="20"/>
        <v>0</v>
      </c>
      <c r="AN30" s="288">
        <v>0</v>
      </c>
      <c r="AO30" s="237">
        <f t="shared" si="21"/>
        <v>0</v>
      </c>
      <c r="AP30" s="237">
        <f t="shared" si="22"/>
        <v>0</v>
      </c>
      <c r="AQ30" s="288">
        <v>60</v>
      </c>
      <c r="AR30" s="237">
        <f t="shared" si="23"/>
        <v>0</v>
      </c>
      <c r="AS30" s="237">
        <f t="shared" si="24"/>
        <v>0</v>
      </c>
      <c r="AT30" s="288">
        <v>125</v>
      </c>
      <c r="AU30" s="237">
        <f t="shared" si="25"/>
        <v>0</v>
      </c>
      <c r="AV30" s="237">
        <f t="shared" si="26"/>
        <v>0</v>
      </c>
    </row>
    <row r="31" spans="1:48" ht="51" customHeight="1">
      <c r="A31" s="56" t="s">
        <v>23</v>
      </c>
      <c r="B31" s="57" t="s">
        <v>246</v>
      </c>
      <c r="C31" s="73"/>
      <c r="D31" s="73"/>
      <c r="E31" s="73"/>
      <c r="F31" s="58" t="s">
        <v>68</v>
      </c>
      <c r="G31" s="136"/>
      <c r="H31" s="49"/>
      <c r="I31" s="287">
        <f t="shared" si="0"/>
        <v>0</v>
      </c>
      <c r="J31" s="288">
        <v>50</v>
      </c>
      <c r="K31" s="237">
        <f t="shared" si="1"/>
        <v>0</v>
      </c>
      <c r="L31" s="237">
        <f t="shared" si="2"/>
        <v>0</v>
      </c>
      <c r="M31" s="288">
        <v>0</v>
      </c>
      <c r="N31" s="237">
        <f t="shared" si="3"/>
        <v>0</v>
      </c>
      <c r="O31" s="237">
        <f t="shared" si="4"/>
        <v>0</v>
      </c>
      <c r="P31" s="289">
        <v>300</v>
      </c>
      <c r="Q31" s="237">
        <f t="shared" si="5"/>
        <v>0</v>
      </c>
      <c r="R31" s="237">
        <f t="shared" si="6"/>
        <v>0</v>
      </c>
      <c r="S31" s="288">
        <v>1200</v>
      </c>
      <c r="T31" s="237">
        <f t="shared" si="7"/>
        <v>0</v>
      </c>
      <c r="U31" s="237">
        <f t="shared" si="8"/>
        <v>0</v>
      </c>
      <c r="V31" s="288">
        <v>0</v>
      </c>
      <c r="W31" s="237">
        <f t="shared" si="9"/>
        <v>0</v>
      </c>
      <c r="X31" s="237">
        <f t="shared" si="10"/>
        <v>0</v>
      </c>
      <c r="Y31" s="289">
        <v>0</v>
      </c>
      <c r="Z31" s="237">
        <f t="shared" si="11"/>
        <v>0</v>
      </c>
      <c r="AA31" s="237">
        <f t="shared" si="12"/>
        <v>0</v>
      </c>
      <c r="AB31" s="288">
        <v>1500</v>
      </c>
      <c r="AC31" s="237">
        <f t="shared" si="13"/>
        <v>0</v>
      </c>
      <c r="AD31" s="237">
        <f t="shared" si="14"/>
        <v>0</v>
      </c>
      <c r="AE31" s="290">
        <v>800</v>
      </c>
      <c r="AF31" s="237">
        <f t="shared" si="15"/>
        <v>0</v>
      </c>
      <c r="AG31" s="237">
        <f t="shared" si="16"/>
        <v>0</v>
      </c>
      <c r="AH31" s="288">
        <v>5000</v>
      </c>
      <c r="AI31" s="237">
        <f t="shared" si="17"/>
        <v>0</v>
      </c>
      <c r="AJ31" s="237">
        <f t="shared" si="18"/>
        <v>0</v>
      </c>
      <c r="AK31" s="288">
        <v>150</v>
      </c>
      <c r="AL31" s="237">
        <f t="shared" si="19"/>
        <v>0</v>
      </c>
      <c r="AM31" s="237">
        <f t="shared" si="20"/>
        <v>0</v>
      </c>
      <c r="AN31" s="288">
        <v>1000</v>
      </c>
      <c r="AO31" s="237">
        <f t="shared" si="21"/>
        <v>0</v>
      </c>
      <c r="AP31" s="237">
        <f t="shared" si="22"/>
        <v>0</v>
      </c>
      <c r="AQ31" s="288">
        <v>600</v>
      </c>
      <c r="AR31" s="237">
        <f t="shared" si="23"/>
        <v>0</v>
      </c>
      <c r="AS31" s="237">
        <f t="shared" si="24"/>
        <v>0</v>
      </c>
      <c r="AT31" s="288">
        <v>1200</v>
      </c>
      <c r="AU31" s="237">
        <f t="shared" si="25"/>
        <v>0</v>
      </c>
      <c r="AV31" s="237">
        <f t="shared" si="26"/>
        <v>0</v>
      </c>
    </row>
    <row r="32" spans="1:48" ht="80.25" customHeight="1">
      <c r="A32" s="193" t="s">
        <v>27</v>
      </c>
      <c r="B32" s="126" t="s">
        <v>457</v>
      </c>
      <c r="C32" s="73"/>
      <c r="D32" s="73"/>
      <c r="E32" s="73"/>
      <c r="F32" s="58" t="s">
        <v>68</v>
      </c>
      <c r="G32" s="136"/>
      <c r="H32" s="49"/>
      <c r="I32" s="287">
        <f t="shared" si="0"/>
        <v>0</v>
      </c>
      <c r="J32" s="291">
        <v>1</v>
      </c>
      <c r="K32" s="237">
        <f t="shared" si="1"/>
        <v>0</v>
      </c>
      <c r="L32" s="237">
        <f t="shared" si="2"/>
        <v>0</v>
      </c>
      <c r="M32" s="291">
        <v>0</v>
      </c>
      <c r="N32" s="237">
        <f t="shared" si="3"/>
        <v>0</v>
      </c>
      <c r="O32" s="237">
        <f t="shared" si="4"/>
        <v>0</v>
      </c>
      <c r="P32" s="292">
        <v>400</v>
      </c>
      <c r="Q32" s="237">
        <f t="shared" si="5"/>
        <v>0</v>
      </c>
      <c r="R32" s="237">
        <f t="shared" si="6"/>
        <v>0</v>
      </c>
      <c r="S32" s="291">
        <v>256</v>
      </c>
      <c r="T32" s="237">
        <f t="shared" si="7"/>
        <v>0</v>
      </c>
      <c r="U32" s="237">
        <f t="shared" si="8"/>
        <v>0</v>
      </c>
      <c r="V32" s="291">
        <v>150</v>
      </c>
      <c r="W32" s="237">
        <f t="shared" si="9"/>
        <v>0</v>
      </c>
      <c r="X32" s="237">
        <f t="shared" si="10"/>
        <v>0</v>
      </c>
      <c r="Y32" s="292">
        <v>100</v>
      </c>
      <c r="Z32" s="237">
        <f t="shared" si="11"/>
        <v>0</v>
      </c>
      <c r="AA32" s="237">
        <f t="shared" si="12"/>
        <v>0</v>
      </c>
      <c r="AB32" s="291">
        <v>200</v>
      </c>
      <c r="AC32" s="237">
        <f t="shared" si="13"/>
        <v>0</v>
      </c>
      <c r="AD32" s="237">
        <f t="shared" si="14"/>
        <v>0</v>
      </c>
      <c r="AE32" s="291">
        <v>200</v>
      </c>
      <c r="AF32" s="237">
        <f t="shared" si="15"/>
        <v>0</v>
      </c>
      <c r="AG32" s="237">
        <f t="shared" si="16"/>
        <v>0</v>
      </c>
      <c r="AH32" s="291">
        <v>100</v>
      </c>
      <c r="AI32" s="237">
        <f t="shared" si="17"/>
        <v>0</v>
      </c>
      <c r="AJ32" s="237">
        <f t="shared" si="18"/>
        <v>0</v>
      </c>
      <c r="AK32" s="291">
        <v>100</v>
      </c>
      <c r="AL32" s="237">
        <f t="shared" si="19"/>
        <v>0</v>
      </c>
      <c r="AM32" s="237">
        <f t="shared" si="20"/>
        <v>0</v>
      </c>
      <c r="AN32" s="291">
        <v>250</v>
      </c>
      <c r="AO32" s="237">
        <f t="shared" si="21"/>
        <v>0</v>
      </c>
      <c r="AP32" s="237">
        <f t="shared" si="22"/>
        <v>0</v>
      </c>
      <c r="AQ32" s="291">
        <v>102</v>
      </c>
      <c r="AR32" s="237">
        <f t="shared" si="23"/>
        <v>0</v>
      </c>
      <c r="AS32" s="237">
        <f t="shared" si="24"/>
        <v>0</v>
      </c>
      <c r="AT32" s="291">
        <v>50</v>
      </c>
      <c r="AU32" s="237">
        <f t="shared" si="25"/>
        <v>0</v>
      </c>
      <c r="AV32" s="237">
        <f t="shared" si="26"/>
        <v>0</v>
      </c>
    </row>
    <row r="33" spans="1:48" ht="48.75" customHeight="1">
      <c r="A33" s="56" t="s">
        <v>28</v>
      </c>
      <c r="B33" s="126" t="s">
        <v>346</v>
      </c>
      <c r="C33" s="73"/>
      <c r="D33" s="73"/>
      <c r="E33" s="73"/>
      <c r="F33" s="58" t="s">
        <v>68</v>
      </c>
      <c r="G33" s="136"/>
      <c r="H33" s="49"/>
      <c r="I33" s="287">
        <f t="shared" si="0"/>
        <v>0</v>
      </c>
      <c r="J33" s="288">
        <v>100</v>
      </c>
      <c r="K33" s="237">
        <f t="shared" si="1"/>
        <v>0</v>
      </c>
      <c r="L33" s="237">
        <f t="shared" si="2"/>
        <v>0</v>
      </c>
      <c r="M33" s="288">
        <v>0</v>
      </c>
      <c r="N33" s="237">
        <f t="shared" si="3"/>
        <v>0</v>
      </c>
      <c r="O33" s="237">
        <f t="shared" si="4"/>
        <v>0</v>
      </c>
      <c r="P33" s="289">
        <v>2000</v>
      </c>
      <c r="Q33" s="237">
        <f t="shared" si="5"/>
        <v>0</v>
      </c>
      <c r="R33" s="237">
        <f t="shared" si="6"/>
        <v>0</v>
      </c>
      <c r="S33" s="288">
        <v>300</v>
      </c>
      <c r="T33" s="237">
        <f t="shared" si="7"/>
        <v>0</v>
      </c>
      <c r="U33" s="237">
        <f t="shared" si="8"/>
        <v>0</v>
      </c>
      <c r="V33" s="288">
        <v>0</v>
      </c>
      <c r="W33" s="237">
        <f t="shared" si="9"/>
        <v>0</v>
      </c>
      <c r="X33" s="237">
        <f t="shared" si="10"/>
        <v>0</v>
      </c>
      <c r="Y33" s="289">
        <v>0</v>
      </c>
      <c r="Z33" s="237">
        <f t="shared" si="11"/>
        <v>0</v>
      </c>
      <c r="AA33" s="237">
        <f t="shared" si="12"/>
        <v>0</v>
      </c>
      <c r="AB33" s="288">
        <v>100</v>
      </c>
      <c r="AC33" s="237">
        <f t="shared" si="13"/>
        <v>0</v>
      </c>
      <c r="AD33" s="237">
        <f t="shared" si="14"/>
        <v>0</v>
      </c>
      <c r="AE33" s="288">
        <v>0</v>
      </c>
      <c r="AF33" s="237">
        <f t="shared" si="15"/>
        <v>0</v>
      </c>
      <c r="AG33" s="237">
        <f t="shared" si="16"/>
        <v>0</v>
      </c>
      <c r="AH33" s="288">
        <v>50</v>
      </c>
      <c r="AI33" s="237">
        <f t="shared" si="17"/>
        <v>0</v>
      </c>
      <c r="AJ33" s="237">
        <f t="shared" si="18"/>
        <v>0</v>
      </c>
      <c r="AK33" s="288">
        <v>150</v>
      </c>
      <c r="AL33" s="237">
        <f t="shared" si="19"/>
        <v>0</v>
      </c>
      <c r="AM33" s="237">
        <f t="shared" si="20"/>
        <v>0</v>
      </c>
      <c r="AN33" s="288"/>
      <c r="AO33" s="237">
        <f t="shared" si="21"/>
        <v>0</v>
      </c>
      <c r="AP33" s="237">
        <f t="shared" si="22"/>
        <v>0</v>
      </c>
      <c r="AQ33" s="288">
        <v>100</v>
      </c>
      <c r="AR33" s="237">
        <f t="shared" si="23"/>
        <v>0</v>
      </c>
      <c r="AS33" s="237">
        <f t="shared" si="24"/>
        <v>0</v>
      </c>
      <c r="AT33" s="288">
        <v>50</v>
      </c>
      <c r="AU33" s="237">
        <f t="shared" si="25"/>
        <v>0</v>
      </c>
      <c r="AV33" s="237">
        <f t="shared" si="26"/>
        <v>0</v>
      </c>
    </row>
    <row r="34" spans="1:48" ht="39.75" customHeight="1">
      <c r="A34" s="193" t="s">
        <v>29</v>
      </c>
      <c r="B34" s="126" t="s">
        <v>352</v>
      </c>
      <c r="C34" s="73"/>
      <c r="D34" s="73"/>
      <c r="E34" s="73"/>
      <c r="F34" s="58" t="s">
        <v>68</v>
      </c>
      <c r="G34" s="136"/>
      <c r="H34" s="49"/>
      <c r="I34" s="287">
        <f t="shared" si="0"/>
        <v>0</v>
      </c>
      <c r="J34" s="291">
        <v>0</v>
      </c>
      <c r="K34" s="237">
        <f t="shared" si="1"/>
        <v>0</v>
      </c>
      <c r="L34" s="237">
        <f t="shared" si="2"/>
        <v>0</v>
      </c>
      <c r="M34" s="291">
        <v>0</v>
      </c>
      <c r="N34" s="237">
        <f t="shared" si="3"/>
        <v>0</v>
      </c>
      <c r="O34" s="237">
        <f t="shared" si="4"/>
        <v>0</v>
      </c>
      <c r="P34" s="292">
        <v>0</v>
      </c>
      <c r="Q34" s="237">
        <f t="shared" si="5"/>
        <v>0</v>
      </c>
      <c r="R34" s="237">
        <f t="shared" si="6"/>
        <v>0</v>
      </c>
      <c r="S34" s="291">
        <v>0</v>
      </c>
      <c r="T34" s="237">
        <f t="shared" si="7"/>
        <v>0</v>
      </c>
      <c r="U34" s="237">
        <f t="shared" si="8"/>
        <v>0</v>
      </c>
      <c r="V34" s="291">
        <v>0</v>
      </c>
      <c r="W34" s="237">
        <f t="shared" si="9"/>
        <v>0</v>
      </c>
      <c r="X34" s="237">
        <f t="shared" si="10"/>
        <v>0</v>
      </c>
      <c r="Y34" s="292">
        <v>0</v>
      </c>
      <c r="Z34" s="237">
        <f t="shared" si="11"/>
        <v>0</v>
      </c>
      <c r="AA34" s="237">
        <f t="shared" si="12"/>
        <v>0</v>
      </c>
      <c r="AB34" s="291">
        <v>0</v>
      </c>
      <c r="AC34" s="237">
        <f t="shared" si="13"/>
        <v>0</v>
      </c>
      <c r="AD34" s="237">
        <f t="shared" si="14"/>
        <v>0</v>
      </c>
      <c r="AE34" s="293">
        <v>0</v>
      </c>
      <c r="AF34" s="237">
        <f t="shared" si="15"/>
        <v>0</v>
      </c>
      <c r="AG34" s="237">
        <f t="shared" si="16"/>
        <v>0</v>
      </c>
      <c r="AH34" s="291">
        <v>0</v>
      </c>
      <c r="AI34" s="237">
        <f t="shared" si="17"/>
        <v>0</v>
      </c>
      <c r="AJ34" s="237">
        <f t="shared" si="18"/>
        <v>0</v>
      </c>
      <c r="AK34" s="291">
        <v>0</v>
      </c>
      <c r="AL34" s="237">
        <f t="shared" si="19"/>
        <v>0</v>
      </c>
      <c r="AM34" s="237">
        <f t="shared" si="20"/>
        <v>0</v>
      </c>
      <c r="AN34" s="291">
        <v>0</v>
      </c>
      <c r="AO34" s="237">
        <f t="shared" si="21"/>
        <v>0</v>
      </c>
      <c r="AP34" s="237">
        <f t="shared" si="22"/>
        <v>0</v>
      </c>
      <c r="AQ34" s="291">
        <v>0</v>
      </c>
      <c r="AR34" s="237">
        <f t="shared" si="23"/>
        <v>0</v>
      </c>
      <c r="AS34" s="237">
        <f t="shared" si="24"/>
        <v>0</v>
      </c>
      <c r="AT34" s="291">
        <v>0</v>
      </c>
      <c r="AU34" s="237">
        <f t="shared" si="25"/>
        <v>0</v>
      </c>
      <c r="AV34" s="237">
        <f t="shared" si="26"/>
        <v>0</v>
      </c>
    </row>
    <row r="35" spans="1:48" ht="24.75" customHeight="1">
      <c r="A35" s="56" t="s">
        <v>30</v>
      </c>
      <c r="B35" s="126" t="s">
        <v>362</v>
      </c>
      <c r="C35" s="73"/>
      <c r="D35" s="73"/>
      <c r="E35" s="73"/>
      <c r="F35" s="58" t="s">
        <v>68</v>
      </c>
      <c r="G35" s="136"/>
      <c r="H35" s="49"/>
      <c r="I35" s="287">
        <f t="shared" si="0"/>
        <v>0</v>
      </c>
      <c r="J35" s="288">
        <v>1</v>
      </c>
      <c r="K35" s="237">
        <f t="shared" si="1"/>
        <v>0</v>
      </c>
      <c r="L35" s="237">
        <f t="shared" si="2"/>
        <v>0</v>
      </c>
      <c r="M35" s="288">
        <v>0</v>
      </c>
      <c r="N35" s="237">
        <f t="shared" si="3"/>
        <v>0</v>
      </c>
      <c r="O35" s="237">
        <f t="shared" si="4"/>
        <v>0</v>
      </c>
      <c r="P35" s="289">
        <v>0</v>
      </c>
      <c r="Q35" s="237">
        <f t="shared" si="5"/>
        <v>0</v>
      </c>
      <c r="R35" s="237">
        <f t="shared" si="6"/>
        <v>0</v>
      </c>
      <c r="S35" s="288">
        <v>0</v>
      </c>
      <c r="T35" s="237">
        <f t="shared" si="7"/>
        <v>0</v>
      </c>
      <c r="U35" s="237">
        <f t="shared" si="8"/>
        <v>0</v>
      </c>
      <c r="V35" s="288">
        <v>0</v>
      </c>
      <c r="W35" s="237">
        <f t="shared" si="9"/>
        <v>0</v>
      </c>
      <c r="X35" s="237">
        <f t="shared" si="10"/>
        <v>0</v>
      </c>
      <c r="Y35" s="289">
        <v>0</v>
      </c>
      <c r="Z35" s="237">
        <f t="shared" si="11"/>
        <v>0</v>
      </c>
      <c r="AA35" s="237">
        <f t="shared" si="12"/>
        <v>0</v>
      </c>
      <c r="AB35" s="288"/>
      <c r="AC35" s="237">
        <f t="shared" si="13"/>
        <v>0</v>
      </c>
      <c r="AD35" s="237">
        <f t="shared" si="14"/>
        <v>0</v>
      </c>
      <c r="AE35" s="290">
        <v>300</v>
      </c>
      <c r="AF35" s="237">
        <f t="shared" si="15"/>
        <v>0</v>
      </c>
      <c r="AG35" s="237">
        <f t="shared" si="16"/>
        <v>0</v>
      </c>
      <c r="AH35" s="288">
        <v>0</v>
      </c>
      <c r="AI35" s="237">
        <f t="shared" si="17"/>
        <v>0</v>
      </c>
      <c r="AJ35" s="237">
        <f t="shared" si="18"/>
        <v>0</v>
      </c>
      <c r="AK35" s="288">
        <v>50</v>
      </c>
      <c r="AL35" s="237">
        <f t="shared" si="19"/>
        <v>0</v>
      </c>
      <c r="AM35" s="237">
        <f t="shared" si="20"/>
        <v>0</v>
      </c>
      <c r="AN35" s="288">
        <v>200</v>
      </c>
      <c r="AO35" s="237">
        <f t="shared" si="21"/>
        <v>0</v>
      </c>
      <c r="AP35" s="237">
        <f t="shared" si="22"/>
        <v>0</v>
      </c>
      <c r="AQ35" s="288">
        <v>0</v>
      </c>
      <c r="AR35" s="237">
        <f t="shared" si="23"/>
        <v>0</v>
      </c>
      <c r="AS35" s="237">
        <f t="shared" si="24"/>
        <v>0</v>
      </c>
      <c r="AT35" s="288">
        <v>0</v>
      </c>
      <c r="AU35" s="237">
        <f t="shared" si="25"/>
        <v>0</v>
      </c>
      <c r="AV35" s="237">
        <f t="shared" si="26"/>
        <v>0</v>
      </c>
    </row>
    <row r="36" spans="1:48" ht="27" customHeight="1">
      <c r="A36" s="193" t="s">
        <v>31</v>
      </c>
      <c r="B36" s="155" t="s">
        <v>390</v>
      </c>
      <c r="C36" s="192"/>
      <c r="D36" s="192"/>
      <c r="E36" s="192"/>
      <c r="F36" s="58" t="s">
        <v>68</v>
      </c>
      <c r="G36" s="136"/>
      <c r="H36" s="49"/>
      <c r="I36" s="287">
        <f t="shared" si="0"/>
        <v>0</v>
      </c>
      <c r="J36" s="291">
        <v>0</v>
      </c>
      <c r="K36" s="237">
        <f t="shared" si="1"/>
        <v>0</v>
      </c>
      <c r="L36" s="237">
        <f t="shared" si="2"/>
        <v>0</v>
      </c>
      <c r="M36" s="292">
        <v>0</v>
      </c>
      <c r="N36" s="237">
        <f t="shared" si="3"/>
        <v>0</v>
      </c>
      <c r="O36" s="237">
        <f t="shared" si="4"/>
        <v>0</v>
      </c>
      <c r="P36" s="291">
        <v>0</v>
      </c>
      <c r="Q36" s="237">
        <f t="shared" si="5"/>
        <v>0</v>
      </c>
      <c r="R36" s="237">
        <f t="shared" si="6"/>
        <v>0</v>
      </c>
      <c r="S36" s="291">
        <v>0</v>
      </c>
      <c r="T36" s="237">
        <f t="shared" si="7"/>
        <v>0</v>
      </c>
      <c r="U36" s="237">
        <f t="shared" si="8"/>
        <v>0</v>
      </c>
      <c r="V36" s="291">
        <v>0</v>
      </c>
      <c r="W36" s="237">
        <f t="shared" si="9"/>
        <v>0</v>
      </c>
      <c r="X36" s="237">
        <f t="shared" si="10"/>
        <v>0</v>
      </c>
      <c r="Y36" s="291">
        <v>0</v>
      </c>
      <c r="Z36" s="237">
        <f t="shared" si="11"/>
        <v>0</v>
      </c>
      <c r="AA36" s="237">
        <f t="shared" si="12"/>
        <v>0</v>
      </c>
      <c r="AB36" s="291">
        <v>0</v>
      </c>
      <c r="AC36" s="237">
        <f t="shared" si="13"/>
        <v>0</v>
      </c>
      <c r="AD36" s="237">
        <f t="shared" si="14"/>
        <v>0</v>
      </c>
      <c r="AE36" s="291">
        <v>0</v>
      </c>
      <c r="AF36" s="237">
        <f t="shared" si="15"/>
        <v>0</v>
      </c>
      <c r="AG36" s="237">
        <f t="shared" si="16"/>
        <v>0</v>
      </c>
      <c r="AH36" s="291">
        <v>0</v>
      </c>
      <c r="AI36" s="237">
        <f t="shared" si="17"/>
        <v>0</v>
      </c>
      <c r="AJ36" s="237">
        <f t="shared" si="18"/>
        <v>0</v>
      </c>
      <c r="AK36" s="291">
        <v>0</v>
      </c>
      <c r="AL36" s="237">
        <f t="shared" si="19"/>
        <v>0</v>
      </c>
      <c r="AM36" s="237">
        <f t="shared" si="20"/>
        <v>0</v>
      </c>
      <c r="AN36" s="291">
        <v>0</v>
      </c>
      <c r="AO36" s="237">
        <f t="shared" si="21"/>
        <v>0</v>
      </c>
      <c r="AP36" s="237">
        <f t="shared" si="22"/>
        <v>0</v>
      </c>
      <c r="AQ36" s="291">
        <v>0</v>
      </c>
      <c r="AR36" s="237">
        <f t="shared" si="23"/>
        <v>0</v>
      </c>
      <c r="AS36" s="237">
        <f t="shared" si="24"/>
        <v>0</v>
      </c>
      <c r="AT36" s="291">
        <v>0</v>
      </c>
      <c r="AU36" s="237">
        <f t="shared" si="25"/>
        <v>0</v>
      </c>
      <c r="AV36" s="237">
        <f t="shared" si="26"/>
        <v>0</v>
      </c>
    </row>
    <row r="37" spans="1:48" ht="35.25" customHeight="1">
      <c r="A37" s="56" t="s">
        <v>101</v>
      </c>
      <c r="B37" s="156" t="s">
        <v>486</v>
      </c>
      <c r="C37" s="73"/>
      <c r="D37" s="73"/>
      <c r="E37" s="73"/>
      <c r="F37" s="58" t="s">
        <v>68</v>
      </c>
      <c r="G37" s="136"/>
      <c r="H37" s="49"/>
      <c r="I37" s="287">
        <f t="shared" si="0"/>
        <v>0</v>
      </c>
      <c r="J37" s="288">
        <v>0</v>
      </c>
      <c r="K37" s="237">
        <f t="shared" si="1"/>
        <v>0</v>
      </c>
      <c r="L37" s="237">
        <f t="shared" si="2"/>
        <v>0</v>
      </c>
      <c r="M37" s="289">
        <v>0</v>
      </c>
      <c r="N37" s="237">
        <f t="shared" si="3"/>
        <v>0</v>
      </c>
      <c r="O37" s="237">
        <f t="shared" si="4"/>
        <v>0</v>
      </c>
      <c r="P37" s="288">
        <v>0</v>
      </c>
      <c r="Q37" s="237">
        <f t="shared" si="5"/>
        <v>0</v>
      </c>
      <c r="R37" s="237">
        <f t="shared" si="6"/>
        <v>0</v>
      </c>
      <c r="S37" s="288">
        <v>0</v>
      </c>
      <c r="T37" s="237">
        <f t="shared" si="7"/>
        <v>0</v>
      </c>
      <c r="U37" s="237">
        <f t="shared" si="8"/>
        <v>0</v>
      </c>
      <c r="V37" s="288">
        <v>0</v>
      </c>
      <c r="W37" s="237">
        <f t="shared" si="9"/>
        <v>0</v>
      </c>
      <c r="X37" s="237">
        <f t="shared" si="10"/>
        <v>0</v>
      </c>
      <c r="Y37" s="288">
        <v>0</v>
      </c>
      <c r="Z37" s="237">
        <f t="shared" si="11"/>
        <v>0</v>
      </c>
      <c r="AA37" s="237">
        <f t="shared" si="12"/>
        <v>0</v>
      </c>
      <c r="AB37" s="294">
        <v>3000</v>
      </c>
      <c r="AC37" s="237">
        <f t="shared" si="13"/>
        <v>0</v>
      </c>
      <c r="AD37" s="237">
        <f t="shared" si="14"/>
        <v>0</v>
      </c>
      <c r="AE37" s="288">
        <v>0</v>
      </c>
      <c r="AF37" s="237">
        <f t="shared" si="15"/>
        <v>0</v>
      </c>
      <c r="AG37" s="237">
        <f t="shared" si="16"/>
        <v>0</v>
      </c>
      <c r="AH37" s="288">
        <v>0</v>
      </c>
      <c r="AI37" s="237">
        <f t="shared" si="17"/>
        <v>0</v>
      </c>
      <c r="AJ37" s="237">
        <f t="shared" si="18"/>
        <v>0</v>
      </c>
      <c r="AK37" s="288">
        <v>0</v>
      </c>
      <c r="AL37" s="237">
        <f t="shared" si="19"/>
        <v>0</v>
      </c>
      <c r="AM37" s="237">
        <f t="shared" si="20"/>
        <v>0</v>
      </c>
      <c r="AN37" s="288">
        <v>0</v>
      </c>
      <c r="AO37" s="237">
        <f t="shared" si="21"/>
        <v>0</v>
      </c>
      <c r="AP37" s="237">
        <f t="shared" si="22"/>
        <v>0</v>
      </c>
      <c r="AQ37" s="288">
        <v>0</v>
      </c>
      <c r="AR37" s="237">
        <f t="shared" si="23"/>
        <v>0</v>
      </c>
      <c r="AS37" s="237">
        <f t="shared" si="24"/>
        <v>0</v>
      </c>
      <c r="AT37" s="288">
        <v>0</v>
      </c>
      <c r="AU37" s="237">
        <f t="shared" si="25"/>
        <v>0</v>
      </c>
      <c r="AV37" s="237">
        <f t="shared" si="26"/>
        <v>0</v>
      </c>
    </row>
    <row r="38" spans="1:48" ht="59.25" customHeight="1">
      <c r="A38" s="193" t="s">
        <v>102</v>
      </c>
      <c r="B38" s="157" t="s">
        <v>392</v>
      </c>
      <c r="C38" s="73"/>
      <c r="D38" s="73"/>
      <c r="E38" s="73"/>
      <c r="F38" s="58" t="s">
        <v>68</v>
      </c>
      <c r="G38" s="136"/>
      <c r="H38" s="49"/>
      <c r="I38" s="287">
        <f t="shared" si="0"/>
        <v>0</v>
      </c>
      <c r="J38" s="291">
        <v>0</v>
      </c>
      <c r="K38" s="237">
        <f t="shared" si="1"/>
        <v>0</v>
      </c>
      <c r="L38" s="237">
        <f t="shared" si="2"/>
        <v>0</v>
      </c>
      <c r="M38" s="292">
        <v>240</v>
      </c>
      <c r="N38" s="237">
        <f t="shared" si="3"/>
        <v>0</v>
      </c>
      <c r="O38" s="237">
        <f t="shared" si="4"/>
        <v>0</v>
      </c>
      <c r="P38" s="291">
        <v>0</v>
      </c>
      <c r="Q38" s="237">
        <f t="shared" si="5"/>
        <v>0</v>
      </c>
      <c r="R38" s="237">
        <f t="shared" si="6"/>
        <v>0</v>
      </c>
      <c r="S38" s="291">
        <v>0</v>
      </c>
      <c r="T38" s="237">
        <f t="shared" si="7"/>
        <v>0</v>
      </c>
      <c r="U38" s="237">
        <f t="shared" si="8"/>
        <v>0</v>
      </c>
      <c r="V38" s="291">
        <v>0</v>
      </c>
      <c r="W38" s="237">
        <f t="shared" si="9"/>
        <v>0</v>
      </c>
      <c r="X38" s="237">
        <f t="shared" si="10"/>
        <v>0</v>
      </c>
      <c r="Y38" s="291">
        <v>0</v>
      </c>
      <c r="Z38" s="237">
        <f t="shared" si="11"/>
        <v>0</v>
      </c>
      <c r="AA38" s="237">
        <f t="shared" si="12"/>
        <v>0</v>
      </c>
      <c r="AB38" s="295">
        <v>500</v>
      </c>
      <c r="AC38" s="237">
        <f t="shared" si="13"/>
        <v>0</v>
      </c>
      <c r="AD38" s="237">
        <f t="shared" si="14"/>
        <v>0</v>
      </c>
      <c r="AE38" s="291">
        <v>0</v>
      </c>
      <c r="AF38" s="237">
        <f t="shared" si="15"/>
        <v>0</v>
      </c>
      <c r="AG38" s="237">
        <f t="shared" si="16"/>
        <v>0</v>
      </c>
      <c r="AH38" s="291">
        <v>0</v>
      </c>
      <c r="AI38" s="237">
        <f t="shared" si="17"/>
        <v>0</v>
      </c>
      <c r="AJ38" s="237">
        <f t="shared" si="18"/>
        <v>0</v>
      </c>
      <c r="AK38" s="291">
        <v>0</v>
      </c>
      <c r="AL38" s="237">
        <f t="shared" si="19"/>
        <v>0</v>
      </c>
      <c r="AM38" s="237">
        <f t="shared" si="20"/>
        <v>0</v>
      </c>
      <c r="AN38" s="291">
        <v>0</v>
      </c>
      <c r="AO38" s="237">
        <f t="shared" si="21"/>
        <v>0</v>
      </c>
      <c r="AP38" s="237">
        <f t="shared" si="22"/>
        <v>0</v>
      </c>
      <c r="AQ38" s="291">
        <v>0</v>
      </c>
      <c r="AR38" s="237">
        <f t="shared" si="23"/>
        <v>0</v>
      </c>
      <c r="AS38" s="237">
        <f t="shared" si="24"/>
        <v>0</v>
      </c>
      <c r="AT38" s="291">
        <v>0</v>
      </c>
      <c r="AU38" s="237">
        <f t="shared" si="25"/>
        <v>0</v>
      </c>
      <c r="AV38" s="237">
        <f t="shared" si="26"/>
        <v>0</v>
      </c>
    </row>
    <row r="39" spans="1:48" ht="30" customHeight="1">
      <c r="A39" s="56" t="s">
        <v>103</v>
      </c>
      <c r="B39" s="154" t="s">
        <v>397</v>
      </c>
      <c r="C39" s="73"/>
      <c r="D39" s="73"/>
      <c r="E39" s="73"/>
      <c r="F39" s="58" t="s">
        <v>68</v>
      </c>
      <c r="G39" s="136"/>
      <c r="H39" s="49"/>
      <c r="I39" s="287">
        <f t="shared" si="0"/>
        <v>0</v>
      </c>
      <c r="J39" s="288">
        <v>0</v>
      </c>
      <c r="K39" s="237">
        <f t="shared" si="1"/>
        <v>0</v>
      </c>
      <c r="L39" s="237">
        <f t="shared" si="2"/>
        <v>0</v>
      </c>
      <c r="M39" s="289">
        <v>0</v>
      </c>
      <c r="N39" s="237">
        <f t="shared" si="3"/>
        <v>0</v>
      </c>
      <c r="O39" s="237">
        <f t="shared" si="4"/>
        <v>0</v>
      </c>
      <c r="P39" s="288">
        <v>0</v>
      </c>
      <c r="Q39" s="237">
        <f t="shared" si="5"/>
        <v>0</v>
      </c>
      <c r="R39" s="237">
        <f t="shared" si="6"/>
        <v>0</v>
      </c>
      <c r="S39" s="288">
        <v>0</v>
      </c>
      <c r="T39" s="237">
        <f t="shared" si="7"/>
        <v>0</v>
      </c>
      <c r="U39" s="237">
        <f t="shared" si="8"/>
        <v>0</v>
      </c>
      <c r="V39" s="288">
        <v>0</v>
      </c>
      <c r="W39" s="237">
        <f t="shared" si="9"/>
        <v>0</v>
      </c>
      <c r="X39" s="237">
        <f t="shared" si="10"/>
        <v>0</v>
      </c>
      <c r="Y39" s="288">
        <v>0</v>
      </c>
      <c r="Z39" s="237">
        <f t="shared" si="11"/>
        <v>0</v>
      </c>
      <c r="AA39" s="237">
        <f t="shared" si="12"/>
        <v>0</v>
      </c>
      <c r="AB39" s="294">
        <v>0</v>
      </c>
      <c r="AC39" s="237">
        <f t="shared" si="13"/>
        <v>0</v>
      </c>
      <c r="AD39" s="237">
        <f t="shared" si="14"/>
        <v>0</v>
      </c>
      <c r="AE39" s="288">
        <v>0</v>
      </c>
      <c r="AF39" s="237">
        <f t="shared" si="15"/>
        <v>0</v>
      </c>
      <c r="AG39" s="237">
        <f t="shared" si="16"/>
        <v>0</v>
      </c>
      <c r="AH39" s="288">
        <v>0</v>
      </c>
      <c r="AI39" s="237">
        <f t="shared" si="17"/>
        <v>0</v>
      </c>
      <c r="AJ39" s="237">
        <f t="shared" si="18"/>
        <v>0</v>
      </c>
      <c r="AK39" s="288">
        <v>900</v>
      </c>
      <c r="AL39" s="237">
        <f t="shared" si="19"/>
        <v>0</v>
      </c>
      <c r="AM39" s="237">
        <f t="shared" si="20"/>
        <v>0</v>
      </c>
      <c r="AN39" s="288">
        <v>0</v>
      </c>
      <c r="AO39" s="237">
        <f t="shared" si="21"/>
        <v>0</v>
      </c>
      <c r="AP39" s="237">
        <f t="shared" si="22"/>
        <v>0</v>
      </c>
      <c r="AQ39" s="288">
        <v>0</v>
      </c>
      <c r="AR39" s="237">
        <f t="shared" si="23"/>
        <v>0</v>
      </c>
      <c r="AS39" s="237">
        <f t="shared" si="24"/>
        <v>0</v>
      </c>
      <c r="AT39" s="288">
        <v>0</v>
      </c>
      <c r="AU39" s="237">
        <f t="shared" si="25"/>
        <v>0</v>
      </c>
      <c r="AV39" s="237">
        <f t="shared" si="26"/>
        <v>0</v>
      </c>
    </row>
    <row r="40" spans="1:48" ht="95.25" customHeight="1">
      <c r="A40" s="56" t="s">
        <v>126</v>
      </c>
      <c r="B40" s="154" t="s">
        <v>398</v>
      </c>
      <c r="C40" s="73"/>
      <c r="D40" s="73"/>
      <c r="E40" s="73"/>
      <c r="F40" s="58" t="s">
        <v>68</v>
      </c>
      <c r="G40" s="136"/>
      <c r="H40" s="49"/>
      <c r="I40" s="287">
        <f t="shared" si="0"/>
        <v>0</v>
      </c>
      <c r="J40" s="288">
        <v>0</v>
      </c>
      <c r="K40" s="237">
        <f t="shared" si="1"/>
        <v>0</v>
      </c>
      <c r="L40" s="237">
        <f t="shared" si="2"/>
        <v>0</v>
      </c>
      <c r="M40" s="289">
        <v>0</v>
      </c>
      <c r="N40" s="237">
        <f t="shared" si="3"/>
        <v>0</v>
      </c>
      <c r="O40" s="237">
        <f t="shared" si="4"/>
        <v>0</v>
      </c>
      <c r="P40" s="288">
        <v>0</v>
      </c>
      <c r="Q40" s="237">
        <f t="shared" si="5"/>
        <v>0</v>
      </c>
      <c r="R40" s="237">
        <f t="shared" si="6"/>
        <v>0</v>
      </c>
      <c r="S40" s="288">
        <v>0</v>
      </c>
      <c r="T40" s="237">
        <f t="shared" si="7"/>
        <v>0</v>
      </c>
      <c r="U40" s="237">
        <f t="shared" si="8"/>
        <v>0</v>
      </c>
      <c r="V40" s="288">
        <v>0</v>
      </c>
      <c r="W40" s="237">
        <f t="shared" si="9"/>
        <v>0</v>
      </c>
      <c r="X40" s="237">
        <f t="shared" si="10"/>
        <v>0</v>
      </c>
      <c r="Y40" s="288">
        <v>0</v>
      </c>
      <c r="Z40" s="237">
        <f t="shared" si="11"/>
        <v>0</v>
      </c>
      <c r="AA40" s="237">
        <f t="shared" si="12"/>
        <v>0</v>
      </c>
      <c r="AB40" s="294">
        <v>0</v>
      </c>
      <c r="AC40" s="237">
        <f t="shared" si="13"/>
        <v>0</v>
      </c>
      <c r="AD40" s="237">
        <f t="shared" si="14"/>
        <v>0</v>
      </c>
      <c r="AE40" s="288">
        <v>0</v>
      </c>
      <c r="AF40" s="237">
        <f t="shared" si="15"/>
        <v>0</v>
      </c>
      <c r="AG40" s="237">
        <f t="shared" si="16"/>
        <v>0</v>
      </c>
      <c r="AH40" s="288">
        <v>0</v>
      </c>
      <c r="AI40" s="237">
        <f t="shared" si="17"/>
        <v>0</v>
      </c>
      <c r="AJ40" s="237">
        <f t="shared" si="18"/>
        <v>0</v>
      </c>
      <c r="AK40" s="288">
        <v>200</v>
      </c>
      <c r="AL40" s="237">
        <f t="shared" si="19"/>
        <v>0</v>
      </c>
      <c r="AM40" s="237">
        <f t="shared" si="20"/>
        <v>0</v>
      </c>
      <c r="AN40" s="288">
        <v>0</v>
      </c>
      <c r="AO40" s="237">
        <f t="shared" si="21"/>
        <v>0</v>
      </c>
      <c r="AP40" s="237">
        <f t="shared" si="22"/>
        <v>0</v>
      </c>
      <c r="AQ40" s="288">
        <v>0</v>
      </c>
      <c r="AR40" s="237">
        <f t="shared" si="23"/>
        <v>0</v>
      </c>
      <c r="AS40" s="237">
        <f t="shared" si="24"/>
        <v>0</v>
      </c>
      <c r="AT40" s="288">
        <v>0</v>
      </c>
      <c r="AU40" s="237">
        <f t="shared" si="25"/>
        <v>0</v>
      </c>
      <c r="AV40" s="237">
        <f t="shared" si="26"/>
        <v>0</v>
      </c>
    </row>
    <row r="41" spans="1:48" s="91" customFormat="1">
      <c r="A41" s="10"/>
      <c r="B41" s="9" t="s">
        <v>24</v>
      </c>
      <c r="C41" s="80"/>
      <c r="D41" s="80"/>
      <c r="E41" s="80"/>
      <c r="F41" s="10"/>
      <c r="G41" s="11"/>
      <c r="H41" s="12"/>
      <c r="I41" s="296"/>
      <c r="J41" s="297"/>
      <c r="K41" s="246">
        <f>SUM(K14:K40)</f>
        <v>0</v>
      </c>
      <c r="L41" s="246">
        <f>SUM(L14:L40)</f>
        <v>0</v>
      </c>
      <c r="M41" s="297"/>
      <c r="N41" s="246">
        <f>SUM(N14:N40)</f>
        <v>0</v>
      </c>
      <c r="O41" s="246">
        <f>SUM(O14:O40)</f>
        <v>0</v>
      </c>
      <c r="P41" s="297"/>
      <c r="Q41" s="246">
        <f>SUM(Q14:Q40)</f>
        <v>0</v>
      </c>
      <c r="R41" s="246">
        <f>SUM(R14:R40)</f>
        <v>0</v>
      </c>
      <c r="S41" s="297"/>
      <c r="T41" s="246">
        <f>SUM(T14:T40)</f>
        <v>0</v>
      </c>
      <c r="U41" s="246">
        <f>SUM(U14:U40)</f>
        <v>0</v>
      </c>
      <c r="V41" s="297"/>
      <c r="W41" s="246">
        <f>SUM(W14:W40)</f>
        <v>0</v>
      </c>
      <c r="X41" s="246">
        <f>SUM(X14:X40)</f>
        <v>0</v>
      </c>
      <c r="Y41" s="297"/>
      <c r="Z41" s="246">
        <f>SUM(Z14:Z40)</f>
        <v>0</v>
      </c>
      <c r="AA41" s="246">
        <f>SUM(AA14:AA40)</f>
        <v>0</v>
      </c>
      <c r="AB41" s="297"/>
      <c r="AC41" s="246">
        <f>SUM(AC14:AC40)</f>
        <v>0</v>
      </c>
      <c r="AD41" s="246">
        <f>SUM(AD14:AD40)</f>
        <v>0</v>
      </c>
      <c r="AE41" s="297"/>
      <c r="AF41" s="246">
        <f>SUM(AF14:AF40)</f>
        <v>0</v>
      </c>
      <c r="AG41" s="246">
        <f>SUM(AG14:AG40)</f>
        <v>0</v>
      </c>
      <c r="AH41" s="297"/>
      <c r="AI41" s="246">
        <f>SUM(AI14:AI40)</f>
        <v>0</v>
      </c>
      <c r="AJ41" s="246">
        <f>SUM(AJ14:AJ40)</f>
        <v>0</v>
      </c>
      <c r="AK41" s="297"/>
      <c r="AL41" s="246">
        <f>SUM(AL14:AL40)</f>
        <v>0</v>
      </c>
      <c r="AM41" s="246">
        <f>SUM(AM14:AM40)</f>
        <v>0</v>
      </c>
      <c r="AN41" s="297"/>
      <c r="AO41" s="246">
        <f>SUM(AO14:AO40)</f>
        <v>0</v>
      </c>
      <c r="AP41" s="246">
        <f>SUM(AP14:AP40)</f>
        <v>0</v>
      </c>
      <c r="AQ41" s="297"/>
      <c r="AR41" s="246">
        <f>SUM(AR14:AR40)</f>
        <v>0</v>
      </c>
      <c r="AS41" s="246">
        <f>SUM(AS14:AS40)</f>
        <v>0</v>
      </c>
      <c r="AT41" s="297"/>
      <c r="AU41" s="246">
        <f>SUM(AU14:AU40)</f>
        <v>0</v>
      </c>
      <c r="AV41" s="246">
        <f>SUM(AV14:AV40)</f>
        <v>0</v>
      </c>
    </row>
    <row r="42" spans="1:48">
      <c r="G42" s="124"/>
      <c r="H42" s="125"/>
      <c r="I42" s="123"/>
    </row>
    <row r="43" spans="1:48" ht="14.45" customHeight="1">
      <c r="G43" s="124"/>
      <c r="H43" s="125"/>
      <c r="I43" s="212" t="s">
        <v>25</v>
      </c>
      <c r="J43" s="212"/>
      <c r="K43" s="212"/>
    </row>
    <row r="44" spans="1:48">
      <c r="G44" s="124"/>
      <c r="H44" s="125"/>
      <c r="I44" s="123"/>
    </row>
    <row r="45" spans="1:48">
      <c r="G45" s="74"/>
      <c r="H45" s="46"/>
      <c r="I45" s="211"/>
      <c r="J45" s="211"/>
      <c r="K45" s="211"/>
    </row>
    <row r="46" spans="1:48">
      <c r="A46" s="50" t="s">
        <v>112</v>
      </c>
      <c r="B46" s="50"/>
      <c r="C46" s="50"/>
      <c r="D46" s="50"/>
      <c r="E46" s="50"/>
      <c r="F46" s="50"/>
      <c r="G46" s="50"/>
      <c r="H46" s="50"/>
      <c r="I46" s="50"/>
    </row>
    <row r="47" spans="1:48">
      <c r="A47" s="50" t="s">
        <v>113</v>
      </c>
      <c r="B47" s="50"/>
      <c r="C47" s="50"/>
      <c r="D47" s="50"/>
      <c r="E47" s="50"/>
      <c r="F47" s="50"/>
      <c r="G47" s="50"/>
      <c r="H47" s="50"/>
      <c r="I47" s="50"/>
    </row>
    <row r="48" spans="1:48">
      <c r="A48" s="50"/>
      <c r="B48" s="50"/>
      <c r="C48" s="50"/>
      <c r="D48" s="50"/>
      <c r="E48" s="50"/>
      <c r="F48" s="50"/>
      <c r="G48" s="50"/>
      <c r="H48" s="50"/>
      <c r="I48" s="50"/>
    </row>
  </sheetData>
  <sheetProtection password="CFE5" sheet="1" objects="1" scenarios="1" formatCells="0"/>
  <mergeCells count="16">
    <mergeCell ref="A11:I12"/>
    <mergeCell ref="I45:K45"/>
    <mergeCell ref="AH11:AJ12"/>
    <mergeCell ref="AK11:AM12"/>
    <mergeCell ref="AN11:AP12"/>
    <mergeCell ref="I43:K43"/>
    <mergeCell ref="J11:L12"/>
    <mergeCell ref="M11:O12"/>
    <mergeCell ref="P11:R12"/>
    <mergeCell ref="AQ11:AS12"/>
    <mergeCell ref="AT11:AV12"/>
    <mergeCell ref="S11:U12"/>
    <mergeCell ref="V11:X12"/>
    <mergeCell ref="Y11:AA12"/>
    <mergeCell ref="AB11:AD12"/>
    <mergeCell ref="AE11:AG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AV95"/>
  <sheetViews>
    <sheetView zoomScale="85" zoomScaleNormal="85" workbookViewId="0">
      <selection activeCell="D7" sqref="D7"/>
    </sheetView>
  </sheetViews>
  <sheetFormatPr defaultColWidth="8.85546875" defaultRowHeight="15"/>
  <cols>
    <col min="1" max="1" width="4.7109375" customWidth="1"/>
    <col min="2" max="2" width="38" customWidth="1"/>
    <col min="3" max="3" width="24.42578125" customWidth="1"/>
    <col min="4" max="4" width="14.28515625" customWidth="1"/>
    <col min="5" max="5" width="11.28515625" customWidth="1"/>
    <col min="6" max="6" width="6.42578125" customWidth="1"/>
    <col min="7" max="7" width="6.140625" customWidth="1"/>
    <col min="8" max="8" width="9.42578125" customWidth="1"/>
    <col min="9" max="13" width="11.7109375" customWidth="1"/>
    <col min="14" max="15" width="11.7109375" style="184" customWidth="1"/>
    <col min="16"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185"/>
    </row>
    <row r="6" spans="1:48">
      <c r="A6" s="1"/>
      <c r="B6" s="2"/>
      <c r="C6" s="2"/>
      <c r="D6" s="2"/>
      <c r="E6" s="2"/>
      <c r="G6" s="77"/>
      <c r="H6" s="60"/>
      <c r="I6" s="61"/>
    </row>
    <row r="7" spans="1:48" ht="18">
      <c r="A7" s="31" t="s">
        <v>1</v>
      </c>
      <c r="B7" s="32"/>
      <c r="C7" s="32"/>
      <c r="D7" s="32"/>
      <c r="E7" s="32"/>
      <c r="F7" s="39" t="s">
        <v>87</v>
      </c>
      <c r="G7" s="62"/>
      <c r="H7" s="63"/>
      <c r="I7" s="64"/>
    </row>
    <row r="8" spans="1:48" ht="18">
      <c r="A8" s="31"/>
      <c r="B8" s="32"/>
      <c r="C8" s="32"/>
      <c r="D8" s="32"/>
      <c r="E8" s="32"/>
      <c r="F8" s="33"/>
      <c r="G8" s="62"/>
      <c r="H8" s="63"/>
      <c r="I8" s="64"/>
    </row>
    <row r="9" spans="1:48" ht="15.75">
      <c r="A9" s="22" t="s">
        <v>26</v>
      </c>
      <c r="B9" s="22"/>
      <c r="C9" s="22"/>
      <c r="D9" s="22"/>
      <c r="E9" s="22"/>
      <c r="F9" s="24"/>
      <c r="G9" s="66"/>
      <c r="H9" s="67"/>
      <c r="I9" s="68"/>
    </row>
    <row r="10" spans="1:48" ht="15.75">
      <c r="A10" s="22"/>
      <c r="B10" s="22"/>
      <c r="C10" s="22"/>
      <c r="D10" s="22"/>
      <c r="E10" s="22"/>
      <c r="F10" s="24"/>
      <c r="G10" s="66"/>
      <c r="H10" s="67"/>
      <c r="I10" s="68"/>
    </row>
    <row r="11" spans="1:48" ht="15.75" customHeight="1">
      <c r="A11" s="213"/>
      <c r="B11" s="214"/>
      <c r="C11" s="214"/>
      <c r="D11" s="214"/>
      <c r="E11" s="214"/>
      <c r="F11" s="214"/>
      <c r="G11" s="214"/>
      <c r="H11" s="214"/>
      <c r="I11" s="215"/>
      <c r="J11" s="201" t="s">
        <v>377</v>
      </c>
      <c r="K11" s="202"/>
      <c r="L11" s="203"/>
      <c r="M11" s="201" t="s">
        <v>378</v>
      </c>
      <c r="N11" s="202"/>
      <c r="O11" s="203"/>
      <c r="P11" s="201" t="s">
        <v>379</v>
      </c>
      <c r="Q11" s="202"/>
      <c r="R11" s="203"/>
      <c r="S11" s="201" t="s">
        <v>380</v>
      </c>
      <c r="T11" s="202"/>
      <c r="U11" s="203"/>
      <c r="V11" s="201" t="s">
        <v>381</v>
      </c>
      <c r="W11" s="202"/>
      <c r="X11" s="203"/>
      <c r="Y11" s="201" t="s">
        <v>382</v>
      </c>
      <c r="Z11" s="202"/>
      <c r="AA11" s="203"/>
      <c r="AB11" s="201" t="s">
        <v>383</v>
      </c>
      <c r="AC11" s="202"/>
      <c r="AD11" s="203"/>
      <c r="AE11" s="201" t="s">
        <v>384</v>
      </c>
      <c r="AF11" s="202"/>
      <c r="AG11" s="203"/>
      <c r="AH11" s="201" t="s">
        <v>385</v>
      </c>
      <c r="AI11" s="202"/>
      <c r="AJ11" s="203"/>
      <c r="AK11" s="201" t="s">
        <v>386</v>
      </c>
      <c r="AL11" s="202"/>
      <c r="AM11" s="203"/>
      <c r="AN11" s="201" t="s">
        <v>387</v>
      </c>
      <c r="AO11" s="202"/>
      <c r="AP11" s="203"/>
      <c r="AQ11" s="201" t="s">
        <v>388</v>
      </c>
      <c r="AR11" s="202"/>
      <c r="AS11" s="203"/>
      <c r="AT11" s="201" t="s">
        <v>389</v>
      </c>
      <c r="AU11" s="202"/>
      <c r="AV11" s="203"/>
    </row>
    <row r="12" spans="1:48">
      <c r="A12" s="216"/>
      <c r="B12" s="217"/>
      <c r="C12" s="217"/>
      <c r="D12" s="217"/>
      <c r="E12" s="217"/>
      <c r="F12" s="217"/>
      <c r="G12" s="217"/>
      <c r="H12" s="217"/>
      <c r="I12" s="218"/>
      <c r="J12" s="204"/>
      <c r="K12" s="205"/>
      <c r="L12" s="206"/>
      <c r="M12" s="204"/>
      <c r="N12" s="205"/>
      <c r="O12" s="206"/>
      <c r="P12" s="204"/>
      <c r="Q12" s="205"/>
      <c r="R12" s="206"/>
      <c r="S12" s="204"/>
      <c r="T12" s="205"/>
      <c r="U12" s="206"/>
      <c r="V12" s="204"/>
      <c r="W12" s="205"/>
      <c r="X12" s="206"/>
      <c r="Y12" s="204"/>
      <c r="Z12" s="205"/>
      <c r="AA12" s="206"/>
      <c r="AB12" s="204"/>
      <c r="AC12" s="205"/>
      <c r="AD12" s="206"/>
      <c r="AE12" s="204"/>
      <c r="AF12" s="205"/>
      <c r="AG12" s="206"/>
      <c r="AH12" s="204"/>
      <c r="AI12" s="205"/>
      <c r="AJ12" s="206"/>
      <c r="AK12" s="204"/>
      <c r="AL12" s="205"/>
      <c r="AM12" s="206"/>
      <c r="AN12" s="204"/>
      <c r="AO12" s="205"/>
      <c r="AP12" s="206"/>
      <c r="AQ12" s="204"/>
      <c r="AR12" s="205"/>
      <c r="AS12" s="206"/>
      <c r="AT12" s="204"/>
      <c r="AU12" s="205"/>
      <c r="AV12" s="206"/>
    </row>
    <row r="13" spans="1:48" ht="39" customHeight="1">
      <c r="A13" s="3" t="s">
        <v>3</v>
      </c>
      <c r="B13" s="3" t="s">
        <v>4</v>
      </c>
      <c r="C13" s="194" t="s">
        <v>107</v>
      </c>
      <c r="D13" s="54" t="s">
        <v>491</v>
      </c>
      <c r="E13" s="54" t="s">
        <v>492</v>
      </c>
      <c r="F13" s="3" t="s">
        <v>105</v>
      </c>
      <c r="G13" s="54" t="s">
        <v>108</v>
      </c>
      <c r="H13" s="69" t="s">
        <v>106</v>
      </c>
      <c r="I13" s="70" t="s">
        <v>109</v>
      </c>
      <c r="J13" s="135" t="s">
        <v>5</v>
      </c>
      <c r="K13" s="71" t="s">
        <v>110</v>
      </c>
      <c r="L13" s="72" t="s">
        <v>111</v>
      </c>
      <c r="M13" s="135" t="s">
        <v>5</v>
      </c>
      <c r="N13" s="186" t="s">
        <v>110</v>
      </c>
      <c r="O13" s="186" t="s">
        <v>111</v>
      </c>
      <c r="P13" s="135" t="s">
        <v>5</v>
      </c>
      <c r="Q13" s="71" t="s">
        <v>110</v>
      </c>
      <c r="R13" s="72" t="s">
        <v>111</v>
      </c>
      <c r="S13" s="135" t="s">
        <v>5</v>
      </c>
      <c r="T13" s="71" t="s">
        <v>110</v>
      </c>
      <c r="U13" s="72" t="s">
        <v>111</v>
      </c>
      <c r="V13" s="135" t="s">
        <v>5</v>
      </c>
      <c r="W13" s="71" t="s">
        <v>110</v>
      </c>
      <c r="X13" s="72" t="s">
        <v>111</v>
      </c>
      <c r="Y13" s="135" t="s">
        <v>5</v>
      </c>
      <c r="Z13" s="71" t="s">
        <v>110</v>
      </c>
      <c r="AA13" s="72" t="s">
        <v>111</v>
      </c>
      <c r="AB13" s="135" t="s">
        <v>5</v>
      </c>
      <c r="AC13" s="71" t="s">
        <v>110</v>
      </c>
      <c r="AD13" s="72" t="s">
        <v>111</v>
      </c>
      <c r="AE13" s="135" t="s">
        <v>5</v>
      </c>
      <c r="AF13" s="71" t="s">
        <v>110</v>
      </c>
      <c r="AG13" s="72" t="s">
        <v>111</v>
      </c>
      <c r="AH13" s="135" t="s">
        <v>5</v>
      </c>
      <c r="AI13" s="71" t="s">
        <v>110</v>
      </c>
      <c r="AJ13" s="72" t="s">
        <v>111</v>
      </c>
      <c r="AK13" s="135" t="s">
        <v>5</v>
      </c>
      <c r="AL13" s="71" t="s">
        <v>110</v>
      </c>
      <c r="AM13" s="72" t="s">
        <v>111</v>
      </c>
      <c r="AN13" s="135" t="s">
        <v>5</v>
      </c>
      <c r="AO13" s="71" t="s">
        <v>110</v>
      </c>
      <c r="AP13" s="72" t="s">
        <v>111</v>
      </c>
      <c r="AQ13" s="135" t="s">
        <v>5</v>
      </c>
      <c r="AR13" s="71" t="s">
        <v>110</v>
      </c>
      <c r="AS13" s="72" t="s">
        <v>111</v>
      </c>
      <c r="AT13" s="135" t="s">
        <v>5</v>
      </c>
      <c r="AU13" s="71" t="s">
        <v>110</v>
      </c>
      <c r="AV13" s="72" t="s">
        <v>111</v>
      </c>
    </row>
    <row r="14" spans="1:48" ht="63.75" customHeight="1">
      <c r="A14" s="51" t="s">
        <v>6</v>
      </c>
      <c r="B14" s="7" t="s">
        <v>418</v>
      </c>
      <c r="C14" s="49"/>
      <c r="D14" s="49"/>
      <c r="E14" s="49"/>
      <c r="F14" s="116" t="s">
        <v>68</v>
      </c>
      <c r="G14" s="158"/>
      <c r="H14" s="49"/>
      <c r="I14" s="235">
        <f>H14+(H14*G14)</f>
        <v>0</v>
      </c>
      <c r="J14" s="238">
        <v>50</v>
      </c>
      <c r="K14" s="247">
        <f>J14*H14</f>
        <v>0</v>
      </c>
      <c r="L14" s="247">
        <f>J14*I14</f>
        <v>0</v>
      </c>
      <c r="M14" s="238">
        <v>200</v>
      </c>
      <c r="N14" s="247">
        <f>M14*H14</f>
        <v>0</v>
      </c>
      <c r="O14" s="247">
        <f>M14*I14</f>
        <v>0</v>
      </c>
      <c r="P14" s="238">
        <v>0</v>
      </c>
      <c r="Q14" s="247">
        <f>P14*H14</f>
        <v>0</v>
      </c>
      <c r="R14" s="247">
        <f>P14*I14</f>
        <v>0</v>
      </c>
      <c r="S14" s="238">
        <v>0</v>
      </c>
      <c r="T14" s="247">
        <f>S14*H14</f>
        <v>0</v>
      </c>
      <c r="U14" s="247">
        <f>S14*I14</f>
        <v>0</v>
      </c>
      <c r="V14" s="238">
        <v>0</v>
      </c>
      <c r="W14" s="247">
        <f>V14*H14</f>
        <v>0</v>
      </c>
      <c r="X14" s="247">
        <f>V14*I14</f>
        <v>0</v>
      </c>
      <c r="Y14" s="238">
        <v>0</v>
      </c>
      <c r="Z14" s="247">
        <f>Y14*H14</f>
        <v>0</v>
      </c>
      <c r="AA14" s="247">
        <f>Y14*I14</f>
        <v>0</v>
      </c>
      <c r="AB14" s="238">
        <v>1000</v>
      </c>
      <c r="AC14" s="247">
        <f>AB14*H14</f>
        <v>0</v>
      </c>
      <c r="AD14" s="247">
        <f>AB14*I14</f>
        <v>0</v>
      </c>
      <c r="AE14" s="238">
        <v>0</v>
      </c>
      <c r="AF14" s="247">
        <f>AE14*H14</f>
        <v>0</v>
      </c>
      <c r="AG14" s="247">
        <f>AE14*I14</f>
        <v>0</v>
      </c>
      <c r="AH14" s="238">
        <v>100</v>
      </c>
      <c r="AI14" s="247">
        <f>AH14*H14</f>
        <v>0</v>
      </c>
      <c r="AJ14" s="247">
        <f>AH14*I14</f>
        <v>0</v>
      </c>
      <c r="AK14" s="238">
        <v>0</v>
      </c>
      <c r="AL14" s="247">
        <f>AK14*H14</f>
        <v>0</v>
      </c>
      <c r="AM14" s="247">
        <f>AK14*I14</f>
        <v>0</v>
      </c>
      <c r="AN14" s="238">
        <v>0</v>
      </c>
      <c r="AO14" s="247">
        <f>AN14*H14</f>
        <v>0</v>
      </c>
      <c r="AP14" s="247">
        <f>AN14*I14</f>
        <v>0</v>
      </c>
      <c r="AQ14" s="238">
        <v>60</v>
      </c>
      <c r="AR14" s="247">
        <f>AQ14*H14</f>
        <v>0</v>
      </c>
      <c r="AS14" s="247">
        <f>AQ14*I14</f>
        <v>0</v>
      </c>
      <c r="AT14" s="238">
        <v>30</v>
      </c>
      <c r="AU14" s="247">
        <f>AT14*H14</f>
        <v>0</v>
      </c>
      <c r="AV14" s="247">
        <f>AT14*I14</f>
        <v>0</v>
      </c>
    </row>
    <row r="15" spans="1:48" ht="63" customHeight="1">
      <c r="A15" s="51" t="s">
        <v>7</v>
      </c>
      <c r="B15" s="7" t="s">
        <v>419</v>
      </c>
      <c r="C15" s="49"/>
      <c r="D15" s="49"/>
      <c r="E15" s="49"/>
      <c r="F15" s="116" t="s">
        <v>68</v>
      </c>
      <c r="G15" s="158"/>
      <c r="H15" s="49"/>
      <c r="I15" s="235">
        <f t="shared" ref="I15:I78" si="0">H15+(H15*G15)</f>
        <v>0</v>
      </c>
      <c r="J15" s="238">
        <v>800</v>
      </c>
      <c r="K15" s="247">
        <f t="shared" ref="K15:K78" si="1">J15*H15</f>
        <v>0</v>
      </c>
      <c r="L15" s="247">
        <f t="shared" ref="L15:L78" si="2">J15*I15</f>
        <v>0</v>
      </c>
      <c r="M15" s="238">
        <v>50</v>
      </c>
      <c r="N15" s="247">
        <f t="shared" ref="N15:N78" si="3">M15*H15</f>
        <v>0</v>
      </c>
      <c r="O15" s="247">
        <f t="shared" ref="O15:O78" si="4">M15*I15</f>
        <v>0</v>
      </c>
      <c r="P15" s="238">
        <v>0</v>
      </c>
      <c r="Q15" s="247">
        <f t="shared" ref="Q15:Q78" si="5">P15*H15</f>
        <v>0</v>
      </c>
      <c r="R15" s="247">
        <f t="shared" ref="R15:R78" si="6">P15*I15</f>
        <v>0</v>
      </c>
      <c r="S15" s="238">
        <v>0</v>
      </c>
      <c r="T15" s="247">
        <f t="shared" ref="T15:T78" si="7">S15*H15</f>
        <v>0</v>
      </c>
      <c r="U15" s="247">
        <f t="shared" ref="U15:U78" si="8">S15*I15</f>
        <v>0</v>
      </c>
      <c r="V15" s="238">
        <v>0</v>
      </c>
      <c r="W15" s="247">
        <f t="shared" ref="W15:W78" si="9">V15*H15</f>
        <v>0</v>
      </c>
      <c r="X15" s="247">
        <f t="shared" ref="X15:X78" si="10">V15*I15</f>
        <v>0</v>
      </c>
      <c r="Y15" s="238">
        <v>0</v>
      </c>
      <c r="Z15" s="247">
        <f t="shared" ref="Z15:Z78" si="11">Y15*H15</f>
        <v>0</v>
      </c>
      <c r="AA15" s="247">
        <f t="shared" ref="AA15:AA78" si="12">Y15*I15</f>
        <v>0</v>
      </c>
      <c r="AB15" s="238">
        <v>500</v>
      </c>
      <c r="AC15" s="247">
        <f t="shared" ref="AC15:AC78" si="13">AB15*H15</f>
        <v>0</v>
      </c>
      <c r="AD15" s="247">
        <f t="shared" ref="AD15:AD78" si="14">AB15*I15</f>
        <v>0</v>
      </c>
      <c r="AE15" s="238">
        <v>0</v>
      </c>
      <c r="AF15" s="247">
        <f t="shared" ref="AF15:AF78" si="15">AE15*H15</f>
        <v>0</v>
      </c>
      <c r="AG15" s="247">
        <f t="shared" ref="AG15:AG78" si="16">AE15*I15</f>
        <v>0</v>
      </c>
      <c r="AH15" s="238">
        <v>150</v>
      </c>
      <c r="AI15" s="247">
        <f t="shared" ref="AI15:AI78" si="17">AH15*H15</f>
        <v>0</v>
      </c>
      <c r="AJ15" s="247">
        <f t="shared" ref="AJ15:AJ78" si="18">AH15*I15</f>
        <v>0</v>
      </c>
      <c r="AK15" s="238">
        <v>0</v>
      </c>
      <c r="AL15" s="247">
        <f t="shared" ref="AL15:AL78" si="19">AK15*H15</f>
        <v>0</v>
      </c>
      <c r="AM15" s="247">
        <f t="shared" ref="AM15:AM78" si="20">AK15*I15</f>
        <v>0</v>
      </c>
      <c r="AN15" s="238">
        <v>0</v>
      </c>
      <c r="AO15" s="247">
        <f t="shared" ref="AO15:AO78" si="21">AN15*H15</f>
        <v>0</v>
      </c>
      <c r="AP15" s="247">
        <f t="shared" ref="AP15:AP78" si="22">AN15*I15</f>
        <v>0</v>
      </c>
      <c r="AQ15" s="238">
        <v>20</v>
      </c>
      <c r="AR15" s="247">
        <f t="shared" ref="AR15:AR78" si="23">AQ15*H15</f>
        <v>0</v>
      </c>
      <c r="AS15" s="247">
        <f t="shared" ref="AS15:AS78" si="24">AQ15*I15</f>
        <v>0</v>
      </c>
      <c r="AT15" s="238">
        <v>30</v>
      </c>
      <c r="AU15" s="247">
        <f t="shared" ref="AU15:AU78" si="25">AT15*H15</f>
        <v>0</v>
      </c>
      <c r="AV15" s="247">
        <f t="shared" ref="AV15:AV78" si="26">AT15*I15</f>
        <v>0</v>
      </c>
    </row>
    <row r="16" spans="1:48" ht="62.25" customHeight="1">
      <c r="A16" s="51" t="s">
        <v>8</v>
      </c>
      <c r="B16" s="7" t="s">
        <v>420</v>
      </c>
      <c r="C16" s="49"/>
      <c r="D16" s="49"/>
      <c r="E16" s="49"/>
      <c r="F16" s="116" t="s">
        <v>68</v>
      </c>
      <c r="G16" s="158"/>
      <c r="H16" s="49"/>
      <c r="I16" s="235">
        <f t="shared" si="0"/>
        <v>0</v>
      </c>
      <c r="J16" s="238">
        <v>1200</v>
      </c>
      <c r="K16" s="247">
        <f t="shared" si="1"/>
        <v>0</v>
      </c>
      <c r="L16" s="247">
        <f t="shared" si="2"/>
        <v>0</v>
      </c>
      <c r="M16" s="238">
        <v>50</v>
      </c>
      <c r="N16" s="247">
        <f t="shared" si="3"/>
        <v>0</v>
      </c>
      <c r="O16" s="247">
        <f t="shared" si="4"/>
        <v>0</v>
      </c>
      <c r="P16" s="238">
        <v>20</v>
      </c>
      <c r="Q16" s="247">
        <f t="shared" si="5"/>
        <v>0</v>
      </c>
      <c r="R16" s="247">
        <f t="shared" si="6"/>
        <v>0</v>
      </c>
      <c r="S16" s="238">
        <v>0</v>
      </c>
      <c r="T16" s="247">
        <f t="shared" si="7"/>
        <v>0</v>
      </c>
      <c r="U16" s="247">
        <f t="shared" si="8"/>
        <v>0</v>
      </c>
      <c r="V16" s="238">
        <v>350</v>
      </c>
      <c r="W16" s="247">
        <f t="shared" si="9"/>
        <v>0</v>
      </c>
      <c r="X16" s="247">
        <f t="shared" si="10"/>
        <v>0</v>
      </c>
      <c r="Y16" s="238">
        <v>0</v>
      </c>
      <c r="Z16" s="247">
        <f t="shared" si="11"/>
        <v>0</v>
      </c>
      <c r="AA16" s="247">
        <f t="shared" si="12"/>
        <v>0</v>
      </c>
      <c r="AB16" s="238">
        <v>2000</v>
      </c>
      <c r="AC16" s="247">
        <f t="shared" si="13"/>
        <v>0</v>
      </c>
      <c r="AD16" s="247">
        <f t="shared" si="14"/>
        <v>0</v>
      </c>
      <c r="AE16" s="238">
        <v>0</v>
      </c>
      <c r="AF16" s="247">
        <f t="shared" si="15"/>
        <v>0</v>
      </c>
      <c r="AG16" s="247">
        <f t="shared" si="16"/>
        <v>0</v>
      </c>
      <c r="AH16" s="238">
        <v>300</v>
      </c>
      <c r="AI16" s="247">
        <f t="shared" si="17"/>
        <v>0</v>
      </c>
      <c r="AJ16" s="247">
        <f t="shared" si="18"/>
        <v>0</v>
      </c>
      <c r="AK16" s="238">
        <v>810</v>
      </c>
      <c r="AL16" s="247">
        <f t="shared" si="19"/>
        <v>0</v>
      </c>
      <c r="AM16" s="247">
        <f t="shared" si="20"/>
        <v>0</v>
      </c>
      <c r="AN16" s="238">
        <v>0</v>
      </c>
      <c r="AO16" s="247">
        <f t="shared" si="21"/>
        <v>0</v>
      </c>
      <c r="AP16" s="247">
        <f t="shared" si="22"/>
        <v>0</v>
      </c>
      <c r="AQ16" s="238">
        <v>300</v>
      </c>
      <c r="AR16" s="247">
        <f t="shared" si="23"/>
        <v>0</v>
      </c>
      <c r="AS16" s="247">
        <f t="shared" si="24"/>
        <v>0</v>
      </c>
      <c r="AT16" s="238">
        <v>825</v>
      </c>
      <c r="AU16" s="247">
        <f t="shared" si="25"/>
        <v>0</v>
      </c>
      <c r="AV16" s="247">
        <f t="shared" si="26"/>
        <v>0</v>
      </c>
    </row>
    <row r="17" spans="1:48" ht="62.25" customHeight="1">
      <c r="A17" s="51" t="s">
        <v>9</v>
      </c>
      <c r="B17" s="7" t="s">
        <v>48</v>
      </c>
      <c r="C17" s="49"/>
      <c r="D17" s="49"/>
      <c r="E17" s="49"/>
      <c r="F17" s="116" t="s">
        <v>68</v>
      </c>
      <c r="G17" s="158"/>
      <c r="H17" s="49"/>
      <c r="I17" s="235">
        <f t="shared" si="0"/>
        <v>0</v>
      </c>
      <c r="J17" s="238">
        <v>100</v>
      </c>
      <c r="K17" s="247">
        <f t="shared" si="1"/>
        <v>0</v>
      </c>
      <c r="L17" s="247">
        <f t="shared" si="2"/>
        <v>0</v>
      </c>
      <c r="M17" s="238">
        <v>200</v>
      </c>
      <c r="N17" s="247">
        <f t="shared" si="3"/>
        <v>0</v>
      </c>
      <c r="O17" s="247">
        <f t="shared" si="4"/>
        <v>0</v>
      </c>
      <c r="P17" s="238">
        <v>20</v>
      </c>
      <c r="Q17" s="247">
        <f t="shared" si="5"/>
        <v>0</v>
      </c>
      <c r="R17" s="247">
        <f t="shared" si="6"/>
        <v>0</v>
      </c>
      <c r="S17" s="238">
        <v>110</v>
      </c>
      <c r="T17" s="247">
        <f t="shared" si="7"/>
        <v>0</v>
      </c>
      <c r="U17" s="247">
        <f t="shared" si="8"/>
        <v>0</v>
      </c>
      <c r="V17" s="238">
        <v>200</v>
      </c>
      <c r="W17" s="247">
        <f t="shared" si="9"/>
        <v>0</v>
      </c>
      <c r="X17" s="247">
        <f t="shared" si="10"/>
        <v>0</v>
      </c>
      <c r="Y17" s="238">
        <v>0</v>
      </c>
      <c r="Z17" s="247">
        <f t="shared" si="11"/>
        <v>0</v>
      </c>
      <c r="AA17" s="247">
        <f t="shared" si="12"/>
        <v>0</v>
      </c>
      <c r="AB17" s="238">
        <v>500</v>
      </c>
      <c r="AC17" s="247">
        <f t="shared" si="13"/>
        <v>0</v>
      </c>
      <c r="AD17" s="247">
        <f t="shared" si="14"/>
        <v>0</v>
      </c>
      <c r="AE17" s="239">
        <v>150</v>
      </c>
      <c r="AF17" s="247">
        <f t="shared" si="15"/>
        <v>0</v>
      </c>
      <c r="AG17" s="247">
        <f t="shared" si="16"/>
        <v>0</v>
      </c>
      <c r="AH17" s="238">
        <v>2</v>
      </c>
      <c r="AI17" s="247">
        <f t="shared" si="17"/>
        <v>0</v>
      </c>
      <c r="AJ17" s="247">
        <f t="shared" si="18"/>
        <v>0</v>
      </c>
      <c r="AK17" s="238">
        <v>30</v>
      </c>
      <c r="AL17" s="247">
        <f t="shared" si="19"/>
        <v>0</v>
      </c>
      <c r="AM17" s="247">
        <f t="shared" si="20"/>
        <v>0</v>
      </c>
      <c r="AN17" s="238">
        <v>10</v>
      </c>
      <c r="AO17" s="247">
        <f t="shared" si="21"/>
        <v>0</v>
      </c>
      <c r="AP17" s="247">
        <f t="shared" si="22"/>
        <v>0</v>
      </c>
      <c r="AQ17" s="238">
        <v>300</v>
      </c>
      <c r="AR17" s="247">
        <f t="shared" si="23"/>
        <v>0</v>
      </c>
      <c r="AS17" s="247">
        <f t="shared" si="24"/>
        <v>0</v>
      </c>
      <c r="AT17" s="238">
        <v>30</v>
      </c>
      <c r="AU17" s="247">
        <f t="shared" si="25"/>
        <v>0</v>
      </c>
      <c r="AV17" s="247">
        <f t="shared" si="26"/>
        <v>0</v>
      </c>
    </row>
    <row r="18" spans="1:48" ht="62.25" customHeight="1">
      <c r="A18" s="182" t="s">
        <v>10</v>
      </c>
      <c r="B18" s="7" t="s">
        <v>421</v>
      </c>
      <c r="C18" s="49"/>
      <c r="D18" s="49"/>
      <c r="E18" s="49"/>
      <c r="F18" s="116" t="s">
        <v>85</v>
      </c>
      <c r="G18" s="158"/>
      <c r="H18" s="49"/>
      <c r="I18" s="235">
        <f t="shared" si="0"/>
        <v>0</v>
      </c>
      <c r="J18" s="238">
        <v>100</v>
      </c>
      <c r="K18" s="247">
        <f t="shared" si="1"/>
        <v>0</v>
      </c>
      <c r="L18" s="247">
        <f t="shared" si="2"/>
        <v>0</v>
      </c>
      <c r="M18" s="238">
        <v>20</v>
      </c>
      <c r="N18" s="247">
        <f t="shared" si="3"/>
        <v>0</v>
      </c>
      <c r="O18" s="247">
        <f t="shared" si="4"/>
        <v>0</v>
      </c>
      <c r="P18" s="238">
        <v>0</v>
      </c>
      <c r="Q18" s="247">
        <f t="shared" si="5"/>
        <v>0</v>
      </c>
      <c r="R18" s="247">
        <f t="shared" si="6"/>
        <v>0</v>
      </c>
      <c r="S18" s="238">
        <v>0</v>
      </c>
      <c r="T18" s="247">
        <f t="shared" si="7"/>
        <v>0</v>
      </c>
      <c r="U18" s="247">
        <f t="shared" si="8"/>
        <v>0</v>
      </c>
      <c r="V18" s="238">
        <v>0</v>
      </c>
      <c r="W18" s="247">
        <f t="shared" si="9"/>
        <v>0</v>
      </c>
      <c r="X18" s="247">
        <f t="shared" si="10"/>
        <v>0</v>
      </c>
      <c r="Y18" s="238">
        <v>0</v>
      </c>
      <c r="Z18" s="247">
        <f t="shared" si="11"/>
        <v>0</v>
      </c>
      <c r="AA18" s="247">
        <f t="shared" si="12"/>
        <v>0</v>
      </c>
      <c r="AB18" s="238">
        <v>1500</v>
      </c>
      <c r="AC18" s="247">
        <f t="shared" si="13"/>
        <v>0</v>
      </c>
      <c r="AD18" s="247">
        <f t="shared" si="14"/>
        <v>0</v>
      </c>
      <c r="AE18" s="239">
        <v>500</v>
      </c>
      <c r="AF18" s="247">
        <f t="shared" si="15"/>
        <v>0</v>
      </c>
      <c r="AG18" s="247">
        <f t="shared" si="16"/>
        <v>0</v>
      </c>
      <c r="AH18" s="238">
        <v>1700</v>
      </c>
      <c r="AI18" s="247">
        <f t="shared" si="17"/>
        <v>0</v>
      </c>
      <c r="AJ18" s="247">
        <f t="shared" si="18"/>
        <v>0</v>
      </c>
      <c r="AK18" s="238">
        <v>0</v>
      </c>
      <c r="AL18" s="247">
        <f t="shared" si="19"/>
        <v>0</v>
      </c>
      <c r="AM18" s="247">
        <f t="shared" si="20"/>
        <v>0</v>
      </c>
      <c r="AN18" s="238">
        <v>0</v>
      </c>
      <c r="AO18" s="247">
        <f t="shared" si="21"/>
        <v>0</v>
      </c>
      <c r="AP18" s="247">
        <f t="shared" si="22"/>
        <v>0</v>
      </c>
      <c r="AQ18" s="238">
        <v>20</v>
      </c>
      <c r="AR18" s="247">
        <f t="shared" si="23"/>
        <v>0</v>
      </c>
      <c r="AS18" s="247">
        <f t="shared" si="24"/>
        <v>0</v>
      </c>
      <c r="AT18" s="238">
        <v>0</v>
      </c>
      <c r="AU18" s="247">
        <f t="shared" si="25"/>
        <v>0</v>
      </c>
      <c r="AV18" s="247">
        <f t="shared" si="26"/>
        <v>0</v>
      </c>
    </row>
    <row r="19" spans="1:48" ht="61.5" customHeight="1">
      <c r="A19" s="51" t="s">
        <v>11</v>
      </c>
      <c r="B19" s="7" t="s">
        <v>422</v>
      </c>
      <c r="C19" s="49"/>
      <c r="D19" s="49"/>
      <c r="E19" s="49"/>
      <c r="F19" s="116" t="s">
        <v>85</v>
      </c>
      <c r="G19" s="158"/>
      <c r="H19" s="49"/>
      <c r="I19" s="235">
        <f t="shared" si="0"/>
        <v>0</v>
      </c>
      <c r="J19" s="238">
        <v>300</v>
      </c>
      <c r="K19" s="247">
        <f t="shared" si="1"/>
        <v>0</v>
      </c>
      <c r="L19" s="247">
        <f t="shared" si="2"/>
        <v>0</v>
      </c>
      <c r="M19" s="238">
        <v>20</v>
      </c>
      <c r="N19" s="247">
        <f t="shared" si="3"/>
        <v>0</v>
      </c>
      <c r="O19" s="247">
        <f t="shared" si="4"/>
        <v>0</v>
      </c>
      <c r="P19" s="238">
        <v>12000</v>
      </c>
      <c r="Q19" s="247">
        <f t="shared" si="5"/>
        <v>0</v>
      </c>
      <c r="R19" s="247">
        <f t="shared" si="6"/>
        <v>0</v>
      </c>
      <c r="S19" s="238">
        <v>100</v>
      </c>
      <c r="T19" s="247">
        <f t="shared" si="7"/>
        <v>0</v>
      </c>
      <c r="U19" s="247">
        <f t="shared" si="8"/>
        <v>0</v>
      </c>
      <c r="V19" s="238">
        <v>400</v>
      </c>
      <c r="W19" s="247">
        <f t="shared" si="9"/>
        <v>0</v>
      </c>
      <c r="X19" s="247">
        <f t="shared" si="10"/>
        <v>0</v>
      </c>
      <c r="Y19" s="238">
        <v>0</v>
      </c>
      <c r="Z19" s="247">
        <f t="shared" si="11"/>
        <v>0</v>
      </c>
      <c r="AA19" s="247">
        <f t="shared" si="12"/>
        <v>0</v>
      </c>
      <c r="AB19" s="238">
        <v>10000</v>
      </c>
      <c r="AC19" s="247">
        <f t="shared" si="13"/>
        <v>0</v>
      </c>
      <c r="AD19" s="247">
        <f t="shared" si="14"/>
        <v>0</v>
      </c>
      <c r="AE19" s="239">
        <v>2500</v>
      </c>
      <c r="AF19" s="247">
        <f t="shared" si="15"/>
        <v>0</v>
      </c>
      <c r="AG19" s="247">
        <f t="shared" si="16"/>
        <v>0</v>
      </c>
      <c r="AH19" s="238">
        <v>1000</v>
      </c>
      <c r="AI19" s="247">
        <f t="shared" si="17"/>
        <v>0</v>
      </c>
      <c r="AJ19" s="247">
        <f t="shared" si="18"/>
        <v>0</v>
      </c>
      <c r="AK19" s="238">
        <v>0</v>
      </c>
      <c r="AL19" s="247">
        <f t="shared" si="19"/>
        <v>0</v>
      </c>
      <c r="AM19" s="247">
        <f t="shared" si="20"/>
        <v>0</v>
      </c>
      <c r="AN19" s="238">
        <v>0</v>
      </c>
      <c r="AO19" s="247">
        <f t="shared" si="21"/>
        <v>0</v>
      </c>
      <c r="AP19" s="247">
        <f t="shared" si="22"/>
        <v>0</v>
      </c>
      <c r="AQ19" s="238">
        <v>0</v>
      </c>
      <c r="AR19" s="247">
        <f t="shared" si="23"/>
        <v>0</v>
      </c>
      <c r="AS19" s="247">
        <f t="shared" si="24"/>
        <v>0</v>
      </c>
      <c r="AT19" s="238">
        <v>0</v>
      </c>
      <c r="AU19" s="247">
        <f t="shared" si="25"/>
        <v>0</v>
      </c>
      <c r="AV19" s="247">
        <f t="shared" si="26"/>
        <v>0</v>
      </c>
    </row>
    <row r="20" spans="1:48" ht="60.75" customHeight="1">
      <c r="A20" s="51" t="s">
        <v>12</v>
      </c>
      <c r="B20" s="115" t="s">
        <v>423</v>
      </c>
      <c r="C20" s="49"/>
      <c r="D20" s="49"/>
      <c r="E20" s="49"/>
      <c r="F20" s="116" t="s">
        <v>85</v>
      </c>
      <c r="G20" s="158"/>
      <c r="H20" s="49"/>
      <c r="I20" s="235">
        <f t="shared" si="0"/>
        <v>0</v>
      </c>
      <c r="J20" s="238">
        <v>300</v>
      </c>
      <c r="K20" s="247">
        <f t="shared" si="1"/>
        <v>0</v>
      </c>
      <c r="L20" s="247">
        <f t="shared" si="2"/>
        <v>0</v>
      </c>
      <c r="M20" s="238">
        <v>10</v>
      </c>
      <c r="N20" s="247">
        <f t="shared" si="3"/>
        <v>0</v>
      </c>
      <c r="O20" s="247">
        <f t="shared" si="4"/>
        <v>0</v>
      </c>
      <c r="P20" s="238">
        <v>0</v>
      </c>
      <c r="Q20" s="247">
        <f t="shared" si="5"/>
        <v>0</v>
      </c>
      <c r="R20" s="247">
        <f t="shared" si="6"/>
        <v>0</v>
      </c>
      <c r="S20" s="238">
        <v>100</v>
      </c>
      <c r="T20" s="247">
        <f t="shared" si="7"/>
        <v>0</v>
      </c>
      <c r="U20" s="247">
        <f t="shared" si="8"/>
        <v>0</v>
      </c>
      <c r="V20" s="238">
        <v>0</v>
      </c>
      <c r="W20" s="247">
        <f t="shared" si="9"/>
        <v>0</v>
      </c>
      <c r="X20" s="247">
        <f t="shared" si="10"/>
        <v>0</v>
      </c>
      <c r="Y20" s="238">
        <v>0</v>
      </c>
      <c r="Z20" s="247">
        <f t="shared" si="11"/>
        <v>0</v>
      </c>
      <c r="AA20" s="247">
        <f t="shared" si="12"/>
        <v>0</v>
      </c>
      <c r="AB20" s="238">
        <v>100</v>
      </c>
      <c r="AC20" s="247">
        <f t="shared" si="13"/>
        <v>0</v>
      </c>
      <c r="AD20" s="247">
        <f t="shared" si="14"/>
        <v>0</v>
      </c>
      <c r="AE20" s="239">
        <v>1000</v>
      </c>
      <c r="AF20" s="247">
        <f t="shared" si="15"/>
        <v>0</v>
      </c>
      <c r="AG20" s="247">
        <f t="shared" si="16"/>
        <v>0</v>
      </c>
      <c r="AH20" s="238">
        <v>1000</v>
      </c>
      <c r="AI20" s="247">
        <f t="shared" si="17"/>
        <v>0</v>
      </c>
      <c r="AJ20" s="247">
        <f t="shared" si="18"/>
        <v>0</v>
      </c>
      <c r="AK20" s="238">
        <v>0</v>
      </c>
      <c r="AL20" s="247">
        <f t="shared" si="19"/>
        <v>0</v>
      </c>
      <c r="AM20" s="247">
        <f t="shared" si="20"/>
        <v>0</v>
      </c>
      <c r="AN20" s="238">
        <v>0</v>
      </c>
      <c r="AO20" s="247">
        <f t="shared" si="21"/>
        <v>0</v>
      </c>
      <c r="AP20" s="247">
        <f t="shared" si="22"/>
        <v>0</v>
      </c>
      <c r="AQ20" s="238">
        <v>60</v>
      </c>
      <c r="AR20" s="247">
        <f t="shared" si="23"/>
        <v>0</v>
      </c>
      <c r="AS20" s="247">
        <f t="shared" si="24"/>
        <v>0</v>
      </c>
      <c r="AT20" s="238">
        <v>0</v>
      </c>
      <c r="AU20" s="247">
        <f t="shared" si="25"/>
        <v>0</v>
      </c>
      <c r="AV20" s="247">
        <f t="shared" si="26"/>
        <v>0</v>
      </c>
    </row>
    <row r="21" spans="1:48" ht="60.75" customHeight="1">
      <c r="A21" s="51" t="s">
        <v>13</v>
      </c>
      <c r="B21" s="115" t="s">
        <v>424</v>
      </c>
      <c r="C21" s="49"/>
      <c r="D21" s="49"/>
      <c r="E21" s="49"/>
      <c r="F21" s="116" t="s">
        <v>85</v>
      </c>
      <c r="G21" s="158"/>
      <c r="H21" s="49"/>
      <c r="I21" s="235">
        <f t="shared" si="0"/>
        <v>0</v>
      </c>
      <c r="J21" s="238">
        <v>500</v>
      </c>
      <c r="K21" s="247">
        <f t="shared" si="1"/>
        <v>0</v>
      </c>
      <c r="L21" s="247">
        <f t="shared" si="2"/>
        <v>0</v>
      </c>
      <c r="M21" s="238">
        <v>50</v>
      </c>
      <c r="N21" s="247">
        <f t="shared" si="3"/>
        <v>0</v>
      </c>
      <c r="O21" s="247">
        <f t="shared" si="4"/>
        <v>0</v>
      </c>
      <c r="P21" s="238">
        <v>6000</v>
      </c>
      <c r="Q21" s="247">
        <f t="shared" si="5"/>
        <v>0</v>
      </c>
      <c r="R21" s="247">
        <f t="shared" si="6"/>
        <v>0</v>
      </c>
      <c r="S21" s="238">
        <v>0</v>
      </c>
      <c r="T21" s="247">
        <f t="shared" si="7"/>
        <v>0</v>
      </c>
      <c r="U21" s="247">
        <f t="shared" si="8"/>
        <v>0</v>
      </c>
      <c r="V21" s="238">
        <v>0</v>
      </c>
      <c r="W21" s="247">
        <f t="shared" si="9"/>
        <v>0</v>
      </c>
      <c r="X21" s="247">
        <f t="shared" si="10"/>
        <v>0</v>
      </c>
      <c r="Y21" s="238">
        <v>0</v>
      </c>
      <c r="Z21" s="247">
        <f t="shared" si="11"/>
        <v>0</v>
      </c>
      <c r="AA21" s="247">
        <f t="shared" si="12"/>
        <v>0</v>
      </c>
      <c r="AB21" s="238">
        <v>0</v>
      </c>
      <c r="AC21" s="247">
        <f t="shared" si="13"/>
        <v>0</v>
      </c>
      <c r="AD21" s="247">
        <f t="shared" si="14"/>
        <v>0</v>
      </c>
      <c r="AE21" s="239">
        <v>3000</v>
      </c>
      <c r="AF21" s="247">
        <f t="shared" si="15"/>
        <v>0</v>
      </c>
      <c r="AG21" s="247">
        <f t="shared" si="16"/>
        <v>0</v>
      </c>
      <c r="AH21" s="238">
        <v>500</v>
      </c>
      <c r="AI21" s="247">
        <f t="shared" si="17"/>
        <v>0</v>
      </c>
      <c r="AJ21" s="247">
        <f t="shared" si="18"/>
        <v>0</v>
      </c>
      <c r="AK21" s="238">
        <v>0</v>
      </c>
      <c r="AL21" s="247">
        <f t="shared" si="19"/>
        <v>0</v>
      </c>
      <c r="AM21" s="247">
        <f t="shared" si="20"/>
        <v>0</v>
      </c>
      <c r="AN21" s="238">
        <v>0</v>
      </c>
      <c r="AO21" s="247">
        <f t="shared" si="21"/>
        <v>0</v>
      </c>
      <c r="AP21" s="247">
        <f t="shared" si="22"/>
        <v>0</v>
      </c>
      <c r="AQ21" s="238">
        <v>100</v>
      </c>
      <c r="AR21" s="247">
        <f t="shared" si="23"/>
        <v>0</v>
      </c>
      <c r="AS21" s="247">
        <f t="shared" si="24"/>
        <v>0</v>
      </c>
      <c r="AT21" s="238">
        <v>0</v>
      </c>
      <c r="AU21" s="247">
        <f t="shared" si="25"/>
        <v>0</v>
      </c>
      <c r="AV21" s="247">
        <f t="shared" si="26"/>
        <v>0</v>
      </c>
    </row>
    <row r="22" spans="1:48" ht="73.5" customHeight="1">
      <c r="A22" s="51" t="s">
        <v>14</v>
      </c>
      <c r="B22" s="115" t="s">
        <v>430</v>
      </c>
      <c r="C22" s="49"/>
      <c r="D22" s="49"/>
      <c r="E22" s="49"/>
      <c r="F22" s="116" t="s">
        <v>68</v>
      </c>
      <c r="G22" s="158"/>
      <c r="H22" s="49"/>
      <c r="I22" s="235">
        <f t="shared" si="0"/>
        <v>0</v>
      </c>
      <c r="J22" s="238">
        <v>500</v>
      </c>
      <c r="K22" s="247">
        <f t="shared" si="1"/>
        <v>0</v>
      </c>
      <c r="L22" s="247">
        <f t="shared" si="2"/>
        <v>0</v>
      </c>
      <c r="M22" s="238">
        <v>100</v>
      </c>
      <c r="N22" s="247">
        <f t="shared" si="3"/>
        <v>0</v>
      </c>
      <c r="O22" s="247">
        <f t="shared" si="4"/>
        <v>0</v>
      </c>
      <c r="P22" s="238">
        <v>0</v>
      </c>
      <c r="Q22" s="247">
        <f t="shared" si="5"/>
        <v>0</v>
      </c>
      <c r="R22" s="247">
        <f t="shared" si="6"/>
        <v>0</v>
      </c>
      <c r="S22" s="238">
        <v>30000</v>
      </c>
      <c r="T22" s="247">
        <f t="shared" si="7"/>
        <v>0</v>
      </c>
      <c r="U22" s="247">
        <f t="shared" si="8"/>
        <v>0</v>
      </c>
      <c r="V22" s="238">
        <v>400</v>
      </c>
      <c r="W22" s="247">
        <f t="shared" si="9"/>
        <v>0</v>
      </c>
      <c r="X22" s="247">
        <f t="shared" si="10"/>
        <v>0</v>
      </c>
      <c r="Y22" s="238">
        <v>0</v>
      </c>
      <c r="Z22" s="247">
        <f t="shared" si="11"/>
        <v>0</v>
      </c>
      <c r="AA22" s="247">
        <f t="shared" si="12"/>
        <v>0</v>
      </c>
      <c r="AB22" s="238">
        <v>500</v>
      </c>
      <c r="AC22" s="247">
        <f t="shared" si="13"/>
        <v>0</v>
      </c>
      <c r="AD22" s="247">
        <f t="shared" si="14"/>
        <v>0</v>
      </c>
      <c r="AE22" s="239">
        <v>200</v>
      </c>
      <c r="AF22" s="247">
        <f t="shared" si="15"/>
        <v>0</v>
      </c>
      <c r="AG22" s="247">
        <f t="shared" si="16"/>
        <v>0</v>
      </c>
      <c r="AH22" s="238">
        <v>0</v>
      </c>
      <c r="AI22" s="247">
        <f t="shared" si="17"/>
        <v>0</v>
      </c>
      <c r="AJ22" s="247">
        <f t="shared" si="18"/>
        <v>0</v>
      </c>
      <c r="AK22" s="238">
        <v>1000</v>
      </c>
      <c r="AL22" s="247">
        <f t="shared" si="19"/>
        <v>0</v>
      </c>
      <c r="AM22" s="247">
        <f t="shared" si="20"/>
        <v>0</v>
      </c>
      <c r="AN22" s="238">
        <v>0</v>
      </c>
      <c r="AO22" s="247">
        <f t="shared" si="21"/>
        <v>0</v>
      </c>
      <c r="AP22" s="247">
        <f t="shared" si="22"/>
        <v>0</v>
      </c>
      <c r="AQ22" s="238">
        <v>100</v>
      </c>
      <c r="AR22" s="247">
        <f t="shared" si="23"/>
        <v>0</v>
      </c>
      <c r="AS22" s="247">
        <f t="shared" si="24"/>
        <v>0</v>
      </c>
      <c r="AT22" s="238">
        <v>50</v>
      </c>
      <c r="AU22" s="247">
        <f t="shared" si="25"/>
        <v>0</v>
      </c>
      <c r="AV22" s="247">
        <f t="shared" si="26"/>
        <v>0</v>
      </c>
    </row>
    <row r="23" spans="1:48" ht="86.25" customHeight="1">
      <c r="A23" s="51" t="s">
        <v>15</v>
      </c>
      <c r="B23" s="115" t="s">
        <v>431</v>
      </c>
      <c r="C23" s="49"/>
      <c r="D23" s="49"/>
      <c r="E23" s="49"/>
      <c r="F23" s="116" t="s">
        <v>68</v>
      </c>
      <c r="G23" s="158"/>
      <c r="H23" s="49"/>
      <c r="I23" s="235">
        <f t="shared" si="0"/>
        <v>0</v>
      </c>
      <c r="J23" s="238">
        <v>500</v>
      </c>
      <c r="K23" s="247">
        <f t="shared" si="1"/>
        <v>0</v>
      </c>
      <c r="L23" s="247">
        <f t="shared" si="2"/>
        <v>0</v>
      </c>
      <c r="M23" s="238">
        <v>100</v>
      </c>
      <c r="N23" s="247">
        <f t="shared" si="3"/>
        <v>0</v>
      </c>
      <c r="O23" s="247">
        <f t="shared" si="4"/>
        <v>0</v>
      </c>
      <c r="P23" s="238">
        <v>0</v>
      </c>
      <c r="Q23" s="247">
        <f t="shared" si="5"/>
        <v>0</v>
      </c>
      <c r="R23" s="247">
        <f t="shared" si="6"/>
        <v>0</v>
      </c>
      <c r="S23" s="238">
        <v>0</v>
      </c>
      <c r="T23" s="247">
        <f t="shared" si="7"/>
        <v>0</v>
      </c>
      <c r="U23" s="247">
        <f t="shared" si="8"/>
        <v>0</v>
      </c>
      <c r="V23" s="238">
        <v>400</v>
      </c>
      <c r="W23" s="247">
        <f t="shared" si="9"/>
        <v>0</v>
      </c>
      <c r="X23" s="247">
        <f t="shared" si="10"/>
        <v>0</v>
      </c>
      <c r="Y23" s="238">
        <v>0</v>
      </c>
      <c r="Z23" s="247">
        <f t="shared" si="11"/>
        <v>0</v>
      </c>
      <c r="AA23" s="247">
        <f t="shared" si="12"/>
        <v>0</v>
      </c>
      <c r="AB23" s="238">
        <v>500</v>
      </c>
      <c r="AC23" s="247">
        <f t="shared" si="13"/>
        <v>0</v>
      </c>
      <c r="AD23" s="247">
        <f t="shared" si="14"/>
        <v>0</v>
      </c>
      <c r="AE23" s="239">
        <v>200</v>
      </c>
      <c r="AF23" s="247">
        <f t="shared" si="15"/>
        <v>0</v>
      </c>
      <c r="AG23" s="247">
        <f t="shared" si="16"/>
        <v>0</v>
      </c>
      <c r="AH23" s="238">
        <v>500</v>
      </c>
      <c r="AI23" s="247">
        <f t="shared" si="17"/>
        <v>0</v>
      </c>
      <c r="AJ23" s="247">
        <f t="shared" si="18"/>
        <v>0</v>
      </c>
      <c r="AK23" s="238">
        <v>1000</v>
      </c>
      <c r="AL23" s="247">
        <f t="shared" si="19"/>
        <v>0</v>
      </c>
      <c r="AM23" s="247">
        <f t="shared" si="20"/>
        <v>0</v>
      </c>
      <c r="AN23" s="238">
        <v>1400</v>
      </c>
      <c r="AO23" s="247">
        <f t="shared" si="21"/>
        <v>0</v>
      </c>
      <c r="AP23" s="247">
        <f t="shared" si="22"/>
        <v>0</v>
      </c>
      <c r="AQ23" s="238">
        <v>300</v>
      </c>
      <c r="AR23" s="247">
        <f t="shared" si="23"/>
        <v>0</v>
      </c>
      <c r="AS23" s="247">
        <f t="shared" si="24"/>
        <v>0</v>
      </c>
      <c r="AT23" s="238">
        <v>100</v>
      </c>
      <c r="AU23" s="247">
        <f t="shared" si="25"/>
        <v>0</v>
      </c>
      <c r="AV23" s="247">
        <f t="shared" si="26"/>
        <v>0</v>
      </c>
    </row>
    <row r="24" spans="1:48" ht="93" customHeight="1">
      <c r="A24" s="51" t="s">
        <v>16</v>
      </c>
      <c r="B24" s="115" t="s">
        <v>432</v>
      </c>
      <c r="C24" s="49"/>
      <c r="D24" s="49"/>
      <c r="E24" s="49"/>
      <c r="F24" s="116" t="s">
        <v>68</v>
      </c>
      <c r="G24" s="158"/>
      <c r="H24" s="49"/>
      <c r="I24" s="235">
        <f t="shared" si="0"/>
        <v>0</v>
      </c>
      <c r="J24" s="238">
        <v>300</v>
      </c>
      <c r="K24" s="247">
        <f t="shared" si="1"/>
        <v>0</v>
      </c>
      <c r="L24" s="247">
        <f t="shared" si="2"/>
        <v>0</v>
      </c>
      <c r="M24" s="238">
        <v>0</v>
      </c>
      <c r="N24" s="247">
        <f t="shared" si="3"/>
        <v>0</v>
      </c>
      <c r="O24" s="247">
        <f t="shared" si="4"/>
        <v>0</v>
      </c>
      <c r="P24" s="238">
        <v>0</v>
      </c>
      <c r="Q24" s="247">
        <f t="shared" si="5"/>
        <v>0</v>
      </c>
      <c r="R24" s="247">
        <f t="shared" si="6"/>
        <v>0</v>
      </c>
      <c r="S24" s="238">
        <v>10000</v>
      </c>
      <c r="T24" s="247">
        <f t="shared" si="7"/>
        <v>0</v>
      </c>
      <c r="U24" s="247">
        <f t="shared" si="8"/>
        <v>0</v>
      </c>
      <c r="V24" s="238">
        <v>400</v>
      </c>
      <c r="W24" s="247">
        <f t="shared" si="9"/>
        <v>0</v>
      </c>
      <c r="X24" s="247">
        <f t="shared" si="10"/>
        <v>0</v>
      </c>
      <c r="Y24" s="238">
        <v>0</v>
      </c>
      <c r="Z24" s="247">
        <f t="shared" si="11"/>
        <v>0</v>
      </c>
      <c r="AA24" s="247">
        <f t="shared" si="12"/>
        <v>0</v>
      </c>
      <c r="AB24" s="238">
        <v>500</v>
      </c>
      <c r="AC24" s="247">
        <f t="shared" si="13"/>
        <v>0</v>
      </c>
      <c r="AD24" s="247">
        <f t="shared" si="14"/>
        <v>0</v>
      </c>
      <c r="AE24" s="239">
        <v>200</v>
      </c>
      <c r="AF24" s="247">
        <f t="shared" si="15"/>
        <v>0</v>
      </c>
      <c r="AG24" s="247">
        <f t="shared" si="16"/>
        <v>0</v>
      </c>
      <c r="AH24" s="238">
        <v>300</v>
      </c>
      <c r="AI24" s="247">
        <f t="shared" si="17"/>
        <v>0</v>
      </c>
      <c r="AJ24" s="247">
        <f t="shared" si="18"/>
        <v>0</v>
      </c>
      <c r="AK24" s="238">
        <v>500</v>
      </c>
      <c r="AL24" s="247">
        <f t="shared" si="19"/>
        <v>0</v>
      </c>
      <c r="AM24" s="247">
        <f t="shared" si="20"/>
        <v>0</v>
      </c>
      <c r="AN24" s="238">
        <v>500</v>
      </c>
      <c r="AO24" s="247">
        <f t="shared" si="21"/>
        <v>0</v>
      </c>
      <c r="AP24" s="247">
        <f t="shared" si="22"/>
        <v>0</v>
      </c>
      <c r="AQ24" s="238">
        <v>20</v>
      </c>
      <c r="AR24" s="247">
        <f t="shared" si="23"/>
        <v>0</v>
      </c>
      <c r="AS24" s="247">
        <f t="shared" si="24"/>
        <v>0</v>
      </c>
      <c r="AT24" s="238">
        <v>900</v>
      </c>
      <c r="AU24" s="247">
        <f t="shared" si="25"/>
        <v>0</v>
      </c>
      <c r="AV24" s="247">
        <f t="shared" si="26"/>
        <v>0</v>
      </c>
    </row>
    <row r="25" spans="1:48" ht="73.5" customHeight="1">
      <c r="A25" s="51" t="s">
        <v>17</v>
      </c>
      <c r="B25" s="115" t="s">
        <v>90</v>
      </c>
      <c r="C25" s="49"/>
      <c r="D25" s="49"/>
      <c r="E25" s="49"/>
      <c r="F25" s="116" t="s">
        <v>68</v>
      </c>
      <c r="G25" s="158"/>
      <c r="H25" s="49"/>
      <c r="I25" s="235">
        <f t="shared" si="0"/>
        <v>0</v>
      </c>
      <c r="J25" s="238">
        <v>10</v>
      </c>
      <c r="K25" s="247">
        <f t="shared" si="1"/>
        <v>0</v>
      </c>
      <c r="L25" s="247">
        <f t="shared" si="2"/>
        <v>0</v>
      </c>
      <c r="M25" s="238">
        <v>5</v>
      </c>
      <c r="N25" s="247">
        <f t="shared" si="3"/>
        <v>0</v>
      </c>
      <c r="O25" s="247">
        <f t="shared" si="4"/>
        <v>0</v>
      </c>
      <c r="P25" s="238">
        <v>1</v>
      </c>
      <c r="Q25" s="247">
        <f t="shared" si="5"/>
        <v>0</v>
      </c>
      <c r="R25" s="247">
        <f t="shared" si="6"/>
        <v>0</v>
      </c>
      <c r="S25" s="238">
        <v>0</v>
      </c>
      <c r="T25" s="247">
        <f t="shared" si="7"/>
        <v>0</v>
      </c>
      <c r="U25" s="247">
        <f t="shared" si="8"/>
        <v>0</v>
      </c>
      <c r="V25" s="238">
        <v>20</v>
      </c>
      <c r="W25" s="247">
        <f t="shared" si="9"/>
        <v>0</v>
      </c>
      <c r="X25" s="247">
        <f t="shared" si="10"/>
        <v>0</v>
      </c>
      <c r="Y25" s="238">
        <v>0</v>
      </c>
      <c r="Z25" s="247">
        <f t="shared" si="11"/>
        <v>0</v>
      </c>
      <c r="AA25" s="247">
        <f t="shared" si="12"/>
        <v>0</v>
      </c>
      <c r="AB25" s="238">
        <v>0</v>
      </c>
      <c r="AC25" s="247">
        <f t="shared" si="13"/>
        <v>0</v>
      </c>
      <c r="AD25" s="247">
        <f t="shared" si="14"/>
        <v>0</v>
      </c>
      <c r="AE25" s="238">
        <v>0</v>
      </c>
      <c r="AF25" s="247">
        <f t="shared" si="15"/>
        <v>0</v>
      </c>
      <c r="AG25" s="247">
        <f t="shared" si="16"/>
        <v>0</v>
      </c>
      <c r="AH25" s="238">
        <v>2</v>
      </c>
      <c r="AI25" s="247">
        <f t="shared" si="17"/>
        <v>0</v>
      </c>
      <c r="AJ25" s="247">
        <f t="shared" si="18"/>
        <v>0</v>
      </c>
      <c r="AK25" s="238">
        <v>0</v>
      </c>
      <c r="AL25" s="247">
        <f t="shared" si="19"/>
        <v>0</v>
      </c>
      <c r="AM25" s="247">
        <f t="shared" si="20"/>
        <v>0</v>
      </c>
      <c r="AN25" s="238">
        <v>0</v>
      </c>
      <c r="AO25" s="247">
        <f t="shared" si="21"/>
        <v>0</v>
      </c>
      <c r="AP25" s="247">
        <f t="shared" si="22"/>
        <v>0</v>
      </c>
      <c r="AQ25" s="238">
        <v>50</v>
      </c>
      <c r="AR25" s="247">
        <f t="shared" si="23"/>
        <v>0</v>
      </c>
      <c r="AS25" s="247">
        <f t="shared" si="24"/>
        <v>0</v>
      </c>
      <c r="AT25" s="238">
        <v>2</v>
      </c>
      <c r="AU25" s="247">
        <f t="shared" si="25"/>
        <v>0</v>
      </c>
      <c r="AV25" s="247">
        <f t="shared" si="26"/>
        <v>0</v>
      </c>
    </row>
    <row r="26" spans="1:48" ht="39" customHeight="1">
      <c r="A26" s="52" t="s">
        <v>18</v>
      </c>
      <c r="B26" s="7" t="s">
        <v>75</v>
      </c>
      <c r="C26" s="49"/>
      <c r="D26" s="49"/>
      <c r="E26" s="49"/>
      <c r="F26" s="116" t="s">
        <v>68</v>
      </c>
      <c r="G26" s="158"/>
      <c r="H26" s="49"/>
      <c r="I26" s="235">
        <f t="shared" si="0"/>
        <v>0</v>
      </c>
      <c r="J26" s="238">
        <v>10</v>
      </c>
      <c r="K26" s="247">
        <f t="shared" si="1"/>
        <v>0</v>
      </c>
      <c r="L26" s="247">
        <f t="shared" si="2"/>
        <v>0</v>
      </c>
      <c r="M26" s="238">
        <v>2</v>
      </c>
      <c r="N26" s="247">
        <f t="shared" si="3"/>
        <v>0</v>
      </c>
      <c r="O26" s="247">
        <f t="shared" si="4"/>
        <v>0</v>
      </c>
      <c r="P26" s="238">
        <v>1</v>
      </c>
      <c r="Q26" s="247">
        <f t="shared" si="5"/>
        <v>0</v>
      </c>
      <c r="R26" s="247">
        <f t="shared" si="6"/>
        <v>0</v>
      </c>
      <c r="S26" s="238">
        <v>3</v>
      </c>
      <c r="T26" s="247">
        <f t="shared" si="7"/>
        <v>0</v>
      </c>
      <c r="U26" s="247">
        <f t="shared" si="8"/>
        <v>0</v>
      </c>
      <c r="V26" s="238">
        <v>0</v>
      </c>
      <c r="W26" s="247">
        <f t="shared" si="9"/>
        <v>0</v>
      </c>
      <c r="X26" s="247">
        <f t="shared" si="10"/>
        <v>0</v>
      </c>
      <c r="Y26" s="238">
        <v>0</v>
      </c>
      <c r="Z26" s="247">
        <f t="shared" si="11"/>
        <v>0</v>
      </c>
      <c r="AA26" s="247">
        <f t="shared" si="12"/>
        <v>0</v>
      </c>
      <c r="AB26" s="238">
        <v>5</v>
      </c>
      <c r="AC26" s="247">
        <f t="shared" si="13"/>
        <v>0</v>
      </c>
      <c r="AD26" s="247">
        <f t="shared" si="14"/>
        <v>0</v>
      </c>
      <c r="AE26" s="238">
        <v>0</v>
      </c>
      <c r="AF26" s="247">
        <f t="shared" si="15"/>
        <v>0</v>
      </c>
      <c r="AG26" s="247">
        <f t="shared" si="16"/>
        <v>0</v>
      </c>
      <c r="AH26" s="238">
        <v>4</v>
      </c>
      <c r="AI26" s="247">
        <f t="shared" si="17"/>
        <v>0</v>
      </c>
      <c r="AJ26" s="247">
        <f t="shared" si="18"/>
        <v>0</v>
      </c>
      <c r="AK26" s="238">
        <v>0</v>
      </c>
      <c r="AL26" s="247">
        <f t="shared" si="19"/>
        <v>0</v>
      </c>
      <c r="AM26" s="247">
        <f t="shared" si="20"/>
        <v>0</v>
      </c>
      <c r="AN26" s="238">
        <v>1</v>
      </c>
      <c r="AO26" s="247">
        <f t="shared" si="21"/>
        <v>0</v>
      </c>
      <c r="AP26" s="247">
        <f t="shared" si="22"/>
        <v>0</v>
      </c>
      <c r="AQ26" s="238">
        <v>5</v>
      </c>
      <c r="AR26" s="247">
        <f t="shared" si="23"/>
        <v>0</v>
      </c>
      <c r="AS26" s="247">
        <f t="shared" si="24"/>
        <v>0</v>
      </c>
      <c r="AT26" s="238">
        <v>2</v>
      </c>
      <c r="AU26" s="247">
        <f t="shared" si="25"/>
        <v>0</v>
      </c>
      <c r="AV26" s="247">
        <f t="shared" si="26"/>
        <v>0</v>
      </c>
    </row>
    <row r="27" spans="1:48" ht="84" customHeight="1">
      <c r="A27" s="51" t="s">
        <v>19</v>
      </c>
      <c r="B27" s="7" t="s">
        <v>53</v>
      </c>
      <c r="C27" s="49"/>
      <c r="D27" s="49"/>
      <c r="E27" s="49"/>
      <c r="F27" s="116" t="s">
        <v>68</v>
      </c>
      <c r="G27" s="158"/>
      <c r="H27" s="49"/>
      <c r="I27" s="235">
        <f t="shared" si="0"/>
        <v>0</v>
      </c>
      <c r="J27" s="238">
        <v>500</v>
      </c>
      <c r="K27" s="247">
        <f t="shared" si="1"/>
        <v>0</v>
      </c>
      <c r="L27" s="247">
        <f t="shared" si="2"/>
        <v>0</v>
      </c>
      <c r="M27" s="238">
        <v>0</v>
      </c>
      <c r="N27" s="247">
        <f t="shared" si="3"/>
        <v>0</v>
      </c>
      <c r="O27" s="247">
        <f t="shared" si="4"/>
        <v>0</v>
      </c>
      <c r="P27" s="238">
        <v>0</v>
      </c>
      <c r="Q27" s="247">
        <f t="shared" si="5"/>
        <v>0</v>
      </c>
      <c r="R27" s="247">
        <f t="shared" si="6"/>
        <v>0</v>
      </c>
      <c r="S27" s="238">
        <v>10</v>
      </c>
      <c r="T27" s="247">
        <f t="shared" si="7"/>
        <v>0</v>
      </c>
      <c r="U27" s="247">
        <f t="shared" si="8"/>
        <v>0</v>
      </c>
      <c r="V27" s="238">
        <v>500</v>
      </c>
      <c r="W27" s="247">
        <f t="shared" si="9"/>
        <v>0</v>
      </c>
      <c r="X27" s="247">
        <f t="shared" si="10"/>
        <v>0</v>
      </c>
      <c r="Y27" s="238">
        <v>0</v>
      </c>
      <c r="Z27" s="247">
        <f t="shared" si="11"/>
        <v>0</v>
      </c>
      <c r="AA27" s="247">
        <f t="shared" si="12"/>
        <v>0</v>
      </c>
      <c r="AB27" s="238">
        <v>0</v>
      </c>
      <c r="AC27" s="247">
        <f t="shared" si="13"/>
        <v>0</v>
      </c>
      <c r="AD27" s="247">
        <f t="shared" si="14"/>
        <v>0</v>
      </c>
      <c r="AE27" s="238">
        <v>0</v>
      </c>
      <c r="AF27" s="247">
        <f t="shared" si="15"/>
        <v>0</v>
      </c>
      <c r="AG27" s="247">
        <f t="shared" si="16"/>
        <v>0</v>
      </c>
      <c r="AH27" s="238">
        <v>10</v>
      </c>
      <c r="AI27" s="247">
        <f t="shared" si="17"/>
        <v>0</v>
      </c>
      <c r="AJ27" s="247">
        <f t="shared" si="18"/>
        <v>0</v>
      </c>
      <c r="AK27" s="238">
        <v>0</v>
      </c>
      <c r="AL27" s="247">
        <f t="shared" si="19"/>
        <v>0</v>
      </c>
      <c r="AM27" s="247">
        <f t="shared" si="20"/>
        <v>0</v>
      </c>
      <c r="AN27" s="238">
        <v>0</v>
      </c>
      <c r="AO27" s="247">
        <f t="shared" si="21"/>
        <v>0</v>
      </c>
      <c r="AP27" s="247">
        <f t="shared" si="22"/>
        <v>0</v>
      </c>
      <c r="AQ27" s="238">
        <v>0</v>
      </c>
      <c r="AR27" s="247">
        <f t="shared" si="23"/>
        <v>0</v>
      </c>
      <c r="AS27" s="247">
        <f t="shared" si="24"/>
        <v>0</v>
      </c>
      <c r="AT27" s="238">
        <v>0</v>
      </c>
      <c r="AU27" s="247">
        <f t="shared" si="25"/>
        <v>0</v>
      </c>
      <c r="AV27" s="247">
        <f t="shared" si="26"/>
        <v>0</v>
      </c>
    </row>
    <row r="28" spans="1:48" ht="72" customHeight="1">
      <c r="A28" s="182" t="s">
        <v>20</v>
      </c>
      <c r="B28" s="7" t="s">
        <v>145</v>
      </c>
      <c r="C28" s="49"/>
      <c r="D28" s="49"/>
      <c r="E28" s="49"/>
      <c r="F28" s="116" t="s">
        <v>68</v>
      </c>
      <c r="G28" s="158"/>
      <c r="H28" s="49"/>
      <c r="I28" s="235">
        <f t="shared" si="0"/>
        <v>0</v>
      </c>
      <c r="J28" s="282">
        <v>701</v>
      </c>
      <c r="K28" s="247">
        <f t="shared" si="1"/>
        <v>0</v>
      </c>
      <c r="L28" s="247">
        <f t="shared" si="2"/>
        <v>0</v>
      </c>
      <c r="M28" s="282">
        <v>300</v>
      </c>
      <c r="N28" s="247">
        <f t="shared" si="3"/>
        <v>0</v>
      </c>
      <c r="O28" s="247">
        <f t="shared" si="4"/>
        <v>0</v>
      </c>
      <c r="P28" s="282">
        <v>600</v>
      </c>
      <c r="Q28" s="247">
        <f t="shared" si="5"/>
        <v>0</v>
      </c>
      <c r="R28" s="247">
        <f t="shared" si="6"/>
        <v>0</v>
      </c>
      <c r="S28" s="282">
        <v>645</v>
      </c>
      <c r="T28" s="247">
        <f t="shared" si="7"/>
        <v>0</v>
      </c>
      <c r="U28" s="247">
        <f t="shared" si="8"/>
        <v>0</v>
      </c>
      <c r="V28" s="282">
        <v>2000</v>
      </c>
      <c r="W28" s="247">
        <f t="shared" si="9"/>
        <v>0</v>
      </c>
      <c r="X28" s="247">
        <f t="shared" si="10"/>
        <v>0</v>
      </c>
      <c r="Y28" s="282">
        <v>0</v>
      </c>
      <c r="Z28" s="247">
        <f t="shared" si="11"/>
        <v>0</v>
      </c>
      <c r="AA28" s="247">
        <f t="shared" si="12"/>
        <v>0</v>
      </c>
      <c r="AB28" s="282">
        <v>1500</v>
      </c>
      <c r="AC28" s="247">
        <f t="shared" si="13"/>
        <v>0</v>
      </c>
      <c r="AD28" s="247">
        <f t="shared" si="14"/>
        <v>0</v>
      </c>
      <c r="AE28" s="283">
        <v>150</v>
      </c>
      <c r="AF28" s="247">
        <f t="shared" si="15"/>
        <v>0</v>
      </c>
      <c r="AG28" s="247">
        <f t="shared" si="16"/>
        <v>0</v>
      </c>
      <c r="AH28" s="282">
        <v>300</v>
      </c>
      <c r="AI28" s="247">
        <f t="shared" si="17"/>
        <v>0</v>
      </c>
      <c r="AJ28" s="247">
        <f t="shared" si="18"/>
        <v>0</v>
      </c>
      <c r="AK28" s="282">
        <v>552</v>
      </c>
      <c r="AL28" s="247">
        <f t="shared" si="19"/>
        <v>0</v>
      </c>
      <c r="AM28" s="247">
        <f t="shared" si="20"/>
        <v>0</v>
      </c>
      <c r="AN28" s="282">
        <v>85</v>
      </c>
      <c r="AO28" s="247">
        <f t="shared" si="21"/>
        <v>0</v>
      </c>
      <c r="AP28" s="247">
        <f t="shared" si="22"/>
        <v>0</v>
      </c>
      <c r="AQ28" s="282">
        <v>30</v>
      </c>
      <c r="AR28" s="247">
        <f t="shared" si="23"/>
        <v>0</v>
      </c>
      <c r="AS28" s="247">
        <f t="shared" si="24"/>
        <v>0</v>
      </c>
      <c r="AT28" s="282">
        <v>250</v>
      </c>
      <c r="AU28" s="247">
        <f t="shared" si="25"/>
        <v>0</v>
      </c>
      <c r="AV28" s="247">
        <f t="shared" si="26"/>
        <v>0</v>
      </c>
    </row>
    <row r="29" spans="1:48" ht="73.5" customHeight="1">
      <c r="A29" s="51" t="s">
        <v>21</v>
      </c>
      <c r="B29" s="7" t="s">
        <v>71</v>
      </c>
      <c r="C29" s="49"/>
      <c r="D29" s="49"/>
      <c r="E29" s="49"/>
      <c r="F29" s="116" t="s">
        <v>68</v>
      </c>
      <c r="G29" s="158"/>
      <c r="H29" s="49"/>
      <c r="I29" s="235">
        <f t="shared" si="0"/>
        <v>0</v>
      </c>
      <c r="J29" s="238">
        <v>10</v>
      </c>
      <c r="K29" s="247">
        <f t="shared" si="1"/>
        <v>0</v>
      </c>
      <c r="L29" s="247">
        <f t="shared" si="2"/>
        <v>0</v>
      </c>
      <c r="M29" s="238">
        <v>5</v>
      </c>
      <c r="N29" s="247">
        <f t="shared" si="3"/>
        <v>0</v>
      </c>
      <c r="O29" s="247">
        <f t="shared" si="4"/>
        <v>0</v>
      </c>
      <c r="P29" s="238">
        <v>3</v>
      </c>
      <c r="Q29" s="247">
        <f t="shared" si="5"/>
        <v>0</v>
      </c>
      <c r="R29" s="247">
        <f t="shared" si="6"/>
        <v>0</v>
      </c>
      <c r="S29" s="238">
        <v>20</v>
      </c>
      <c r="T29" s="247">
        <f t="shared" si="7"/>
        <v>0</v>
      </c>
      <c r="U29" s="247">
        <f t="shared" si="8"/>
        <v>0</v>
      </c>
      <c r="V29" s="238">
        <v>450</v>
      </c>
      <c r="W29" s="247">
        <f t="shared" si="9"/>
        <v>0</v>
      </c>
      <c r="X29" s="247">
        <f t="shared" si="10"/>
        <v>0</v>
      </c>
      <c r="Y29" s="238">
        <v>0</v>
      </c>
      <c r="Z29" s="247">
        <f t="shared" si="11"/>
        <v>0</v>
      </c>
      <c r="AA29" s="247">
        <f t="shared" si="12"/>
        <v>0</v>
      </c>
      <c r="AB29" s="238">
        <v>100</v>
      </c>
      <c r="AC29" s="247">
        <f t="shared" si="13"/>
        <v>0</v>
      </c>
      <c r="AD29" s="247">
        <f t="shared" si="14"/>
        <v>0</v>
      </c>
      <c r="AE29" s="239">
        <v>20</v>
      </c>
      <c r="AF29" s="247">
        <f t="shared" si="15"/>
        <v>0</v>
      </c>
      <c r="AG29" s="247">
        <f t="shared" si="16"/>
        <v>0</v>
      </c>
      <c r="AH29" s="238">
        <v>20</v>
      </c>
      <c r="AI29" s="247">
        <f t="shared" si="17"/>
        <v>0</v>
      </c>
      <c r="AJ29" s="247">
        <f t="shared" si="18"/>
        <v>0</v>
      </c>
      <c r="AK29" s="238">
        <v>37</v>
      </c>
      <c r="AL29" s="247">
        <f t="shared" si="19"/>
        <v>0</v>
      </c>
      <c r="AM29" s="247">
        <f t="shared" si="20"/>
        <v>0</v>
      </c>
      <c r="AN29" s="238">
        <v>0</v>
      </c>
      <c r="AO29" s="247">
        <f t="shared" si="21"/>
        <v>0</v>
      </c>
      <c r="AP29" s="247">
        <f t="shared" si="22"/>
        <v>0</v>
      </c>
      <c r="AQ29" s="238">
        <v>15</v>
      </c>
      <c r="AR29" s="247">
        <f t="shared" si="23"/>
        <v>0</v>
      </c>
      <c r="AS29" s="247">
        <f t="shared" si="24"/>
        <v>0</v>
      </c>
      <c r="AT29" s="238">
        <v>40</v>
      </c>
      <c r="AU29" s="247">
        <f t="shared" si="25"/>
        <v>0</v>
      </c>
      <c r="AV29" s="247">
        <f t="shared" si="26"/>
        <v>0</v>
      </c>
    </row>
    <row r="30" spans="1:48" ht="60" customHeight="1">
      <c r="A30" s="51" t="s">
        <v>22</v>
      </c>
      <c r="B30" s="7" t="s">
        <v>69</v>
      </c>
      <c r="C30" s="49"/>
      <c r="D30" s="49"/>
      <c r="E30" s="49"/>
      <c r="F30" s="116" t="s">
        <v>86</v>
      </c>
      <c r="G30" s="158"/>
      <c r="H30" s="49"/>
      <c r="I30" s="235">
        <f t="shared" si="0"/>
        <v>0</v>
      </c>
      <c r="J30" s="238">
        <v>10</v>
      </c>
      <c r="K30" s="247">
        <f t="shared" si="1"/>
        <v>0</v>
      </c>
      <c r="L30" s="247">
        <f t="shared" si="2"/>
        <v>0</v>
      </c>
      <c r="M30" s="238">
        <v>2</v>
      </c>
      <c r="N30" s="247">
        <f t="shared" si="3"/>
        <v>0</v>
      </c>
      <c r="O30" s="247">
        <f t="shared" si="4"/>
        <v>0</v>
      </c>
      <c r="P30" s="238">
        <v>3</v>
      </c>
      <c r="Q30" s="247">
        <f t="shared" si="5"/>
        <v>0</v>
      </c>
      <c r="R30" s="247">
        <f t="shared" si="6"/>
        <v>0</v>
      </c>
      <c r="S30" s="238">
        <v>1</v>
      </c>
      <c r="T30" s="247">
        <f t="shared" si="7"/>
        <v>0</v>
      </c>
      <c r="U30" s="247">
        <f t="shared" si="8"/>
        <v>0</v>
      </c>
      <c r="V30" s="238">
        <v>6</v>
      </c>
      <c r="W30" s="247">
        <f t="shared" si="9"/>
        <v>0</v>
      </c>
      <c r="X30" s="247">
        <f t="shared" si="10"/>
        <v>0</v>
      </c>
      <c r="Y30" s="238">
        <v>0</v>
      </c>
      <c r="Z30" s="247">
        <f t="shared" si="11"/>
        <v>0</v>
      </c>
      <c r="AA30" s="247">
        <f t="shared" si="12"/>
        <v>0</v>
      </c>
      <c r="AB30" s="238">
        <v>5</v>
      </c>
      <c r="AC30" s="247">
        <f t="shared" si="13"/>
        <v>0</v>
      </c>
      <c r="AD30" s="247">
        <f t="shared" si="14"/>
        <v>0</v>
      </c>
      <c r="AE30" s="239">
        <v>3</v>
      </c>
      <c r="AF30" s="247">
        <f t="shared" si="15"/>
        <v>0</v>
      </c>
      <c r="AG30" s="247">
        <f t="shared" si="16"/>
        <v>0</v>
      </c>
      <c r="AH30" s="238">
        <v>2</v>
      </c>
      <c r="AI30" s="247">
        <f t="shared" si="17"/>
        <v>0</v>
      </c>
      <c r="AJ30" s="247">
        <f t="shared" si="18"/>
        <v>0</v>
      </c>
      <c r="AK30" s="238">
        <v>1</v>
      </c>
      <c r="AL30" s="247">
        <f t="shared" si="19"/>
        <v>0</v>
      </c>
      <c r="AM30" s="247">
        <f t="shared" si="20"/>
        <v>0</v>
      </c>
      <c r="AN30" s="238">
        <v>1</v>
      </c>
      <c r="AO30" s="247">
        <f t="shared" si="21"/>
        <v>0</v>
      </c>
      <c r="AP30" s="247">
        <f t="shared" si="22"/>
        <v>0</v>
      </c>
      <c r="AQ30" s="238">
        <v>1</v>
      </c>
      <c r="AR30" s="247">
        <f t="shared" si="23"/>
        <v>0</v>
      </c>
      <c r="AS30" s="247">
        <f t="shared" si="24"/>
        <v>0</v>
      </c>
      <c r="AT30" s="238">
        <v>1</v>
      </c>
      <c r="AU30" s="247">
        <f t="shared" si="25"/>
        <v>0</v>
      </c>
      <c r="AV30" s="247">
        <f t="shared" si="26"/>
        <v>0</v>
      </c>
    </row>
    <row r="31" spans="1:48" ht="50.25" customHeight="1">
      <c r="A31" s="182" t="s">
        <v>23</v>
      </c>
      <c r="B31" s="115" t="s">
        <v>453</v>
      </c>
      <c r="C31" s="49"/>
      <c r="D31" s="49"/>
      <c r="E31" s="49"/>
      <c r="F31" s="116" t="s">
        <v>85</v>
      </c>
      <c r="G31" s="158"/>
      <c r="H31" s="49"/>
      <c r="I31" s="235">
        <f t="shared" si="0"/>
        <v>0</v>
      </c>
      <c r="J31" s="282">
        <v>150</v>
      </c>
      <c r="K31" s="247">
        <f t="shared" si="1"/>
        <v>0</v>
      </c>
      <c r="L31" s="247">
        <f t="shared" si="2"/>
        <v>0</v>
      </c>
      <c r="M31" s="282">
        <v>10000</v>
      </c>
      <c r="N31" s="247">
        <f t="shared" si="3"/>
        <v>0</v>
      </c>
      <c r="O31" s="247">
        <f t="shared" si="4"/>
        <v>0</v>
      </c>
      <c r="P31" s="282">
        <v>0</v>
      </c>
      <c r="Q31" s="247">
        <f t="shared" si="5"/>
        <v>0</v>
      </c>
      <c r="R31" s="247">
        <f t="shared" si="6"/>
        <v>0</v>
      </c>
      <c r="S31" s="282">
        <v>0</v>
      </c>
      <c r="T31" s="247">
        <f t="shared" si="7"/>
        <v>0</v>
      </c>
      <c r="U31" s="247">
        <f t="shared" si="8"/>
        <v>0</v>
      </c>
      <c r="V31" s="282">
        <v>2000</v>
      </c>
      <c r="W31" s="247">
        <f t="shared" si="9"/>
        <v>0</v>
      </c>
      <c r="X31" s="247">
        <f t="shared" si="10"/>
        <v>0</v>
      </c>
      <c r="Y31" s="282">
        <v>0</v>
      </c>
      <c r="Z31" s="247">
        <f t="shared" si="11"/>
        <v>0</v>
      </c>
      <c r="AA31" s="247">
        <f t="shared" si="12"/>
        <v>0</v>
      </c>
      <c r="AB31" s="282">
        <v>2000</v>
      </c>
      <c r="AC31" s="247">
        <f t="shared" si="13"/>
        <v>0</v>
      </c>
      <c r="AD31" s="247">
        <f t="shared" si="14"/>
        <v>0</v>
      </c>
      <c r="AE31" s="283">
        <v>1000</v>
      </c>
      <c r="AF31" s="247">
        <f t="shared" si="15"/>
        <v>0</v>
      </c>
      <c r="AG31" s="247">
        <f t="shared" si="16"/>
        <v>0</v>
      </c>
      <c r="AH31" s="282">
        <v>500</v>
      </c>
      <c r="AI31" s="247">
        <f t="shared" si="17"/>
        <v>0</v>
      </c>
      <c r="AJ31" s="247">
        <f t="shared" si="18"/>
        <v>0</v>
      </c>
      <c r="AK31" s="282">
        <v>0</v>
      </c>
      <c r="AL31" s="247">
        <f t="shared" si="19"/>
        <v>0</v>
      </c>
      <c r="AM31" s="247">
        <f t="shared" si="20"/>
        <v>0</v>
      </c>
      <c r="AN31" s="282">
        <v>0</v>
      </c>
      <c r="AO31" s="247">
        <f t="shared" si="21"/>
        <v>0</v>
      </c>
      <c r="AP31" s="247">
        <f t="shared" si="22"/>
        <v>0</v>
      </c>
      <c r="AQ31" s="282">
        <v>1100</v>
      </c>
      <c r="AR31" s="247">
        <f t="shared" si="23"/>
        <v>0</v>
      </c>
      <c r="AS31" s="247">
        <f t="shared" si="24"/>
        <v>0</v>
      </c>
      <c r="AT31" s="282">
        <v>100</v>
      </c>
      <c r="AU31" s="247">
        <f t="shared" si="25"/>
        <v>0</v>
      </c>
      <c r="AV31" s="247">
        <f t="shared" si="26"/>
        <v>0</v>
      </c>
    </row>
    <row r="32" spans="1:48" ht="51.75" customHeight="1">
      <c r="A32" s="51" t="s">
        <v>27</v>
      </c>
      <c r="B32" s="7" t="s">
        <v>89</v>
      </c>
      <c r="C32" s="49"/>
      <c r="D32" s="49"/>
      <c r="E32" s="49"/>
      <c r="F32" s="116" t="s">
        <v>68</v>
      </c>
      <c r="G32" s="158"/>
      <c r="H32" s="49"/>
      <c r="I32" s="235">
        <f t="shared" si="0"/>
        <v>0</v>
      </c>
      <c r="J32" s="238">
        <v>20</v>
      </c>
      <c r="K32" s="247">
        <f t="shared" si="1"/>
        <v>0</v>
      </c>
      <c r="L32" s="247">
        <f t="shared" si="2"/>
        <v>0</v>
      </c>
      <c r="M32" s="238">
        <v>3000</v>
      </c>
      <c r="N32" s="247">
        <f t="shared" si="3"/>
        <v>0</v>
      </c>
      <c r="O32" s="247">
        <f t="shared" si="4"/>
        <v>0</v>
      </c>
      <c r="P32" s="238">
        <v>20000</v>
      </c>
      <c r="Q32" s="247">
        <f t="shared" si="5"/>
        <v>0</v>
      </c>
      <c r="R32" s="247">
        <f t="shared" si="6"/>
        <v>0</v>
      </c>
      <c r="S32" s="238">
        <v>0</v>
      </c>
      <c r="T32" s="247">
        <f t="shared" si="7"/>
        <v>0</v>
      </c>
      <c r="U32" s="247">
        <f t="shared" si="8"/>
        <v>0</v>
      </c>
      <c r="V32" s="238">
        <v>500</v>
      </c>
      <c r="W32" s="247">
        <f t="shared" si="9"/>
        <v>0</v>
      </c>
      <c r="X32" s="247">
        <f t="shared" si="10"/>
        <v>0</v>
      </c>
      <c r="Y32" s="238">
        <v>0</v>
      </c>
      <c r="Z32" s="247">
        <f t="shared" si="11"/>
        <v>0</v>
      </c>
      <c r="AA32" s="247">
        <f t="shared" si="12"/>
        <v>0</v>
      </c>
      <c r="AB32" s="238">
        <v>0</v>
      </c>
      <c r="AC32" s="247">
        <f t="shared" si="13"/>
        <v>0</v>
      </c>
      <c r="AD32" s="247">
        <f t="shared" si="14"/>
        <v>0</v>
      </c>
      <c r="AE32" s="239">
        <v>2000</v>
      </c>
      <c r="AF32" s="247">
        <f t="shared" si="15"/>
        <v>0</v>
      </c>
      <c r="AG32" s="247">
        <f t="shared" si="16"/>
        <v>0</v>
      </c>
      <c r="AH32" s="238">
        <v>500</v>
      </c>
      <c r="AI32" s="247">
        <f t="shared" si="17"/>
        <v>0</v>
      </c>
      <c r="AJ32" s="247">
        <f t="shared" si="18"/>
        <v>0</v>
      </c>
      <c r="AK32" s="238">
        <v>36000</v>
      </c>
      <c r="AL32" s="247">
        <f t="shared" si="19"/>
        <v>0</v>
      </c>
      <c r="AM32" s="247">
        <f t="shared" si="20"/>
        <v>0</v>
      </c>
      <c r="AN32" s="238">
        <v>0</v>
      </c>
      <c r="AO32" s="247">
        <f t="shared" si="21"/>
        <v>0</v>
      </c>
      <c r="AP32" s="247">
        <f t="shared" si="22"/>
        <v>0</v>
      </c>
      <c r="AQ32" s="238">
        <v>13000</v>
      </c>
      <c r="AR32" s="247">
        <f t="shared" si="23"/>
        <v>0</v>
      </c>
      <c r="AS32" s="247">
        <f t="shared" si="24"/>
        <v>0</v>
      </c>
      <c r="AT32" s="238">
        <v>0</v>
      </c>
      <c r="AU32" s="247">
        <f t="shared" si="25"/>
        <v>0</v>
      </c>
      <c r="AV32" s="247">
        <f t="shared" si="26"/>
        <v>0</v>
      </c>
    </row>
    <row r="33" spans="1:48" ht="51.75" customHeight="1">
      <c r="A33" s="51" t="s">
        <v>28</v>
      </c>
      <c r="B33" s="7" t="s">
        <v>190</v>
      </c>
      <c r="C33" s="49"/>
      <c r="D33" s="49"/>
      <c r="E33" s="49"/>
      <c r="F33" s="116" t="s">
        <v>68</v>
      </c>
      <c r="G33" s="158"/>
      <c r="H33" s="49"/>
      <c r="I33" s="235">
        <f t="shared" si="0"/>
        <v>0</v>
      </c>
      <c r="J33" s="238">
        <v>20</v>
      </c>
      <c r="K33" s="247">
        <f t="shared" si="1"/>
        <v>0</v>
      </c>
      <c r="L33" s="247">
        <f t="shared" si="2"/>
        <v>0</v>
      </c>
      <c r="M33" s="238">
        <v>6000</v>
      </c>
      <c r="N33" s="247">
        <f t="shared" si="3"/>
        <v>0</v>
      </c>
      <c r="O33" s="247">
        <f t="shared" si="4"/>
        <v>0</v>
      </c>
      <c r="P33" s="238">
        <v>6000</v>
      </c>
      <c r="Q33" s="247">
        <f t="shared" si="5"/>
        <v>0</v>
      </c>
      <c r="R33" s="247">
        <f t="shared" si="6"/>
        <v>0</v>
      </c>
      <c r="S33" s="238">
        <v>100</v>
      </c>
      <c r="T33" s="247">
        <f t="shared" si="7"/>
        <v>0</v>
      </c>
      <c r="U33" s="247">
        <f t="shared" si="8"/>
        <v>0</v>
      </c>
      <c r="V33" s="238">
        <v>500</v>
      </c>
      <c r="W33" s="247">
        <f t="shared" si="9"/>
        <v>0</v>
      </c>
      <c r="X33" s="247">
        <f t="shared" si="10"/>
        <v>0</v>
      </c>
      <c r="Y33" s="238">
        <v>0</v>
      </c>
      <c r="Z33" s="247">
        <f t="shared" si="11"/>
        <v>0</v>
      </c>
      <c r="AA33" s="247">
        <f t="shared" si="12"/>
        <v>0</v>
      </c>
      <c r="AB33" s="238">
        <v>5000</v>
      </c>
      <c r="AC33" s="247">
        <f t="shared" si="13"/>
        <v>0</v>
      </c>
      <c r="AD33" s="247">
        <f t="shared" si="14"/>
        <v>0</v>
      </c>
      <c r="AE33" s="239">
        <v>2000</v>
      </c>
      <c r="AF33" s="247">
        <f t="shared" si="15"/>
        <v>0</v>
      </c>
      <c r="AG33" s="247">
        <f t="shared" si="16"/>
        <v>0</v>
      </c>
      <c r="AH33" s="238">
        <v>500</v>
      </c>
      <c r="AI33" s="247">
        <f t="shared" si="17"/>
        <v>0</v>
      </c>
      <c r="AJ33" s="247">
        <f t="shared" si="18"/>
        <v>0</v>
      </c>
      <c r="AK33" s="238">
        <v>1000</v>
      </c>
      <c r="AL33" s="247">
        <f t="shared" si="19"/>
        <v>0</v>
      </c>
      <c r="AM33" s="247">
        <f t="shared" si="20"/>
        <v>0</v>
      </c>
      <c r="AN33" s="238">
        <v>0</v>
      </c>
      <c r="AO33" s="247">
        <f t="shared" si="21"/>
        <v>0</v>
      </c>
      <c r="AP33" s="247">
        <f t="shared" si="22"/>
        <v>0</v>
      </c>
      <c r="AQ33" s="238">
        <v>6000</v>
      </c>
      <c r="AR33" s="247">
        <f t="shared" si="23"/>
        <v>0</v>
      </c>
      <c r="AS33" s="247">
        <f t="shared" si="24"/>
        <v>0</v>
      </c>
      <c r="AT33" s="238">
        <v>0</v>
      </c>
      <c r="AU33" s="247">
        <f t="shared" si="25"/>
        <v>0</v>
      </c>
      <c r="AV33" s="247">
        <f t="shared" si="26"/>
        <v>0</v>
      </c>
    </row>
    <row r="34" spans="1:48" ht="47.25" customHeight="1">
      <c r="A34" s="182" t="s">
        <v>29</v>
      </c>
      <c r="B34" s="115" t="s">
        <v>452</v>
      </c>
      <c r="C34" s="49"/>
      <c r="D34" s="49"/>
      <c r="E34" s="49"/>
      <c r="F34" s="116" t="s">
        <v>85</v>
      </c>
      <c r="G34" s="158"/>
      <c r="H34" s="49"/>
      <c r="I34" s="235">
        <f t="shared" si="0"/>
        <v>0</v>
      </c>
      <c r="J34" s="282">
        <v>0</v>
      </c>
      <c r="K34" s="247">
        <f t="shared" si="1"/>
        <v>0</v>
      </c>
      <c r="L34" s="247">
        <f t="shared" si="2"/>
        <v>0</v>
      </c>
      <c r="M34" s="282">
        <v>0</v>
      </c>
      <c r="N34" s="247">
        <f t="shared" si="3"/>
        <v>0</v>
      </c>
      <c r="O34" s="247">
        <f t="shared" si="4"/>
        <v>0</v>
      </c>
      <c r="P34" s="282">
        <v>0</v>
      </c>
      <c r="Q34" s="247">
        <f t="shared" si="5"/>
        <v>0</v>
      </c>
      <c r="R34" s="247">
        <f t="shared" si="6"/>
        <v>0</v>
      </c>
      <c r="S34" s="282">
        <v>0</v>
      </c>
      <c r="T34" s="247">
        <f t="shared" si="7"/>
        <v>0</v>
      </c>
      <c r="U34" s="247">
        <f t="shared" si="8"/>
        <v>0</v>
      </c>
      <c r="V34" s="282">
        <v>0</v>
      </c>
      <c r="W34" s="247">
        <f t="shared" si="9"/>
        <v>0</v>
      </c>
      <c r="X34" s="247">
        <f t="shared" si="10"/>
        <v>0</v>
      </c>
      <c r="Y34" s="282">
        <v>0</v>
      </c>
      <c r="Z34" s="247">
        <f t="shared" si="11"/>
        <v>0</v>
      </c>
      <c r="AA34" s="247">
        <f t="shared" si="12"/>
        <v>0</v>
      </c>
      <c r="AB34" s="282">
        <v>0</v>
      </c>
      <c r="AC34" s="247">
        <f t="shared" si="13"/>
        <v>0</v>
      </c>
      <c r="AD34" s="247">
        <f t="shared" si="14"/>
        <v>0</v>
      </c>
      <c r="AE34" s="282">
        <v>0</v>
      </c>
      <c r="AF34" s="247">
        <f t="shared" si="15"/>
        <v>0</v>
      </c>
      <c r="AG34" s="247">
        <f t="shared" si="16"/>
        <v>0</v>
      </c>
      <c r="AH34" s="282">
        <v>0</v>
      </c>
      <c r="AI34" s="247">
        <f t="shared" si="17"/>
        <v>0</v>
      </c>
      <c r="AJ34" s="247">
        <f t="shared" si="18"/>
        <v>0</v>
      </c>
      <c r="AK34" s="282">
        <v>0</v>
      </c>
      <c r="AL34" s="247">
        <f t="shared" si="19"/>
        <v>0</v>
      </c>
      <c r="AM34" s="247">
        <f t="shared" si="20"/>
        <v>0</v>
      </c>
      <c r="AN34" s="282">
        <v>0</v>
      </c>
      <c r="AO34" s="247">
        <f t="shared" si="21"/>
        <v>0</v>
      </c>
      <c r="AP34" s="247">
        <f t="shared" si="22"/>
        <v>0</v>
      </c>
      <c r="AQ34" s="282">
        <v>0</v>
      </c>
      <c r="AR34" s="247">
        <f t="shared" si="23"/>
        <v>0</v>
      </c>
      <c r="AS34" s="247">
        <f t="shared" si="24"/>
        <v>0</v>
      </c>
      <c r="AT34" s="282">
        <v>0</v>
      </c>
      <c r="AU34" s="247">
        <f t="shared" si="25"/>
        <v>0</v>
      </c>
      <c r="AV34" s="247">
        <f t="shared" si="26"/>
        <v>0</v>
      </c>
    </row>
    <row r="35" spans="1:48" ht="36" customHeight="1">
      <c r="A35" s="51" t="s">
        <v>30</v>
      </c>
      <c r="B35" s="7" t="s">
        <v>409</v>
      </c>
      <c r="C35" s="49"/>
      <c r="D35" s="49"/>
      <c r="E35" s="49"/>
      <c r="F35" s="116" t="s">
        <v>68</v>
      </c>
      <c r="G35" s="158"/>
      <c r="H35" s="49"/>
      <c r="I35" s="235">
        <f t="shared" si="0"/>
        <v>0</v>
      </c>
      <c r="J35" s="238">
        <v>10</v>
      </c>
      <c r="K35" s="247">
        <f t="shared" si="1"/>
        <v>0</v>
      </c>
      <c r="L35" s="247">
        <f t="shared" si="2"/>
        <v>0</v>
      </c>
      <c r="M35" s="238">
        <v>10</v>
      </c>
      <c r="N35" s="247">
        <f t="shared" si="3"/>
        <v>0</v>
      </c>
      <c r="O35" s="247">
        <f t="shared" si="4"/>
        <v>0</v>
      </c>
      <c r="P35" s="238">
        <v>10</v>
      </c>
      <c r="Q35" s="247">
        <f t="shared" si="5"/>
        <v>0</v>
      </c>
      <c r="R35" s="247">
        <f t="shared" si="6"/>
        <v>0</v>
      </c>
      <c r="S35" s="238">
        <v>10</v>
      </c>
      <c r="T35" s="247">
        <f t="shared" si="7"/>
        <v>0</v>
      </c>
      <c r="U35" s="247">
        <f t="shared" si="8"/>
        <v>0</v>
      </c>
      <c r="V35" s="238">
        <v>20</v>
      </c>
      <c r="W35" s="247">
        <f t="shared" si="9"/>
        <v>0</v>
      </c>
      <c r="X35" s="247">
        <f t="shared" si="10"/>
        <v>0</v>
      </c>
      <c r="Y35" s="238">
        <v>0</v>
      </c>
      <c r="Z35" s="247">
        <f t="shared" si="11"/>
        <v>0</v>
      </c>
      <c r="AA35" s="247">
        <f t="shared" si="12"/>
        <v>0</v>
      </c>
      <c r="AB35" s="238">
        <v>50</v>
      </c>
      <c r="AC35" s="247">
        <f t="shared" si="13"/>
        <v>0</v>
      </c>
      <c r="AD35" s="247">
        <f t="shared" si="14"/>
        <v>0</v>
      </c>
      <c r="AE35" s="239">
        <v>30</v>
      </c>
      <c r="AF35" s="247">
        <f t="shared" si="15"/>
        <v>0</v>
      </c>
      <c r="AG35" s="247">
        <f t="shared" si="16"/>
        <v>0</v>
      </c>
      <c r="AH35" s="238">
        <v>40</v>
      </c>
      <c r="AI35" s="247">
        <f t="shared" si="17"/>
        <v>0</v>
      </c>
      <c r="AJ35" s="247">
        <f t="shared" si="18"/>
        <v>0</v>
      </c>
      <c r="AK35" s="238">
        <v>5</v>
      </c>
      <c r="AL35" s="247">
        <f t="shared" si="19"/>
        <v>0</v>
      </c>
      <c r="AM35" s="247">
        <f t="shared" si="20"/>
        <v>0</v>
      </c>
      <c r="AN35" s="238">
        <v>10</v>
      </c>
      <c r="AO35" s="247">
        <f t="shared" si="21"/>
        <v>0</v>
      </c>
      <c r="AP35" s="247">
        <f t="shared" si="22"/>
        <v>0</v>
      </c>
      <c r="AQ35" s="238">
        <v>5</v>
      </c>
      <c r="AR35" s="247">
        <f t="shared" si="23"/>
        <v>0</v>
      </c>
      <c r="AS35" s="247">
        <f t="shared" si="24"/>
        <v>0</v>
      </c>
      <c r="AT35" s="238">
        <v>15</v>
      </c>
      <c r="AU35" s="247">
        <f t="shared" si="25"/>
        <v>0</v>
      </c>
      <c r="AV35" s="247">
        <f t="shared" si="26"/>
        <v>0</v>
      </c>
    </row>
    <row r="36" spans="1:48">
      <c r="A36" s="51" t="s">
        <v>31</v>
      </c>
      <c r="B36" s="7" t="s">
        <v>217</v>
      </c>
      <c r="C36" s="49"/>
      <c r="D36" s="49"/>
      <c r="E36" s="49"/>
      <c r="F36" s="116" t="s">
        <v>218</v>
      </c>
      <c r="G36" s="158"/>
      <c r="H36" s="49"/>
      <c r="I36" s="235">
        <f t="shared" si="0"/>
        <v>0</v>
      </c>
      <c r="J36" s="238">
        <v>2</v>
      </c>
      <c r="K36" s="247">
        <f t="shared" si="1"/>
        <v>0</v>
      </c>
      <c r="L36" s="247">
        <f t="shared" si="2"/>
        <v>0</v>
      </c>
      <c r="M36" s="238">
        <v>0</v>
      </c>
      <c r="N36" s="247">
        <f t="shared" si="3"/>
        <v>0</v>
      </c>
      <c r="O36" s="247">
        <f t="shared" si="4"/>
        <v>0</v>
      </c>
      <c r="P36" s="238">
        <v>5</v>
      </c>
      <c r="Q36" s="247">
        <f t="shared" si="5"/>
        <v>0</v>
      </c>
      <c r="R36" s="247">
        <f t="shared" si="6"/>
        <v>0</v>
      </c>
      <c r="S36" s="238">
        <v>0</v>
      </c>
      <c r="T36" s="247">
        <f t="shared" si="7"/>
        <v>0</v>
      </c>
      <c r="U36" s="247">
        <f t="shared" si="8"/>
        <v>0</v>
      </c>
      <c r="V36" s="238">
        <v>0</v>
      </c>
      <c r="W36" s="247">
        <f t="shared" si="9"/>
        <v>0</v>
      </c>
      <c r="X36" s="247">
        <f t="shared" si="10"/>
        <v>0</v>
      </c>
      <c r="Y36" s="238">
        <v>0</v>
      </c>
      <c r="Z36" s="247">
        <f t="shared" si="11"/>
        <v>0</v>
      </c>
      <c r="AA36" s="247">
        <f t="shared" si="12"/>
        <v>0</v>
      </c>
      <c r="AB36" s="238">
        <v>50</v>
      </c>
      <c r="AC36" s="247">
        <f t="shared" si="13"/>
        <v>0</v>
      </c>
      <c r="AD36" s="247">
        <f t="shared" si="14"/>
        <v>0</v>
      </c>
      <c r="AE36" s="239">
        <v>150</v>
      </c>
      <c r="AF36" s="247">
        <f t="shared" si="15"/>
        <v>0</v>
      </c>
      <c r="AG36" s="247">
        <f t="shared" si="16"/>
        <v>0</v>
      </c>
      <c r="AH36" s="238">
        <v>1</v>
      </c>
      <c r="AI36" s="247">
        <f t="shared" si="17"/>
        <v>0</v>
      </c>
      <c r="AJ36" s="247">
        <f t="shared" si="18"/>
        <v>0</v>
      </c>
      <c r="AK36" s="238">
        <v>0</v>
      </c>
      <c r="AL36" s="247">
        <f t="shared" si="19"/>
        <v>0</v>
      </c>
      <c r="AM36" s="247">
        <f t="shared" si="20"/>
        <v>0</v>
      </c>
      <c r="AN36" s="238">
        <v>5</v>
      </c>
      <c r="AO36" s="247">
        <f t="shared" si="21"/>
        <v>0</v>
      </c>
      <c r="AP36" s="247">
        <f t="shared" si="22"/>
        <v>0</v>
      </c>
      <c r="AQ36" s="238">
        <v>0</v>
      </c>
      <c r="AR36" s="247">
        <f t="shared" si="23"/>
        <v>0</v>
      </c>
      <c r="AS36" s="247">
        <f t="shared" si="24"/>
        <v>0</v>
      </c>
      <c r="AT36" s="238">
        <v>10</v>
      </c>
      <c r="AU36" s="247">
        <f t="shared" si="25"/>
        <v>0</v>
      </c>
      <c r="AV36" s="247">
        <f t="shared" si="26"/>
        <v>0</v>
      </c>
    </row>
    <row r="37" spans="1:48">
      <c r="A37" s="51" t="s">
        <v>101</v>
      </c>
      <c r="B37" s="7" t="s">
        <v>219</v>
      </c>
      <c r="C37" s="49"/>
      <c r="D37" s="49"/>
      <c r="E37" s="49"/>
      <c r="F37" s="116" t="s">
        <v>218</v>
      </c>
      <c r="G37" s="158"/>
      <c r="H37" s="49"/>
      <c r="I37" s="235">
        <f t="shared" si="0"/>
        <v>0</v>
      </c>
      <c r="J37" s="238">
        <v>2</v>
      </c>
      <c r="K37" s="247">
        <f t="shared" si="1"/>
        <v>0</v>
      </c>
      <c r="L37" s="247">
        <f t="shared" si="2"/>
        <v>0</v>
      </c>
      <c r="M37" s="238">
        <v>0</v>
      </c>
      <c r="N37" s="247">
        <f t="shared" si="3"/>
        <v>0</v>
      </c>
      <c r="O37" s="247">
        <f t="shared" si="4"/>
        <v>0</v>
      </c>
      <c r="P37" s="238">
        <v>1</v>
      </c>
      <c r="Q37" s="247">
        <f t="shared" si="5"/>
        <v>0</v>
      </c>
      <c r="R37" s="247">
        <f t="shared" si="6"/>
        <v>0</v>
      </c>
      <c r="S37" s="238">
        <v>0</v>
      </c>
      <c r="T37" s="247">
        <f t="shared" si="7"/>
        <v>0</v>
      </c>
      <c r="U37" s="247">
        <f t="shared" si="8"/>
        <v>0</v>
      </c>
      <c r="V37" s="238">
        <v>5</v>
      </c>
      <c r="W37" s="247">
        <f t="shared" si="9"/>
        <v>0</v>
      </c>
      <c r="X37" s="247">
        <f t="shared" si="10"/>
        <v>0</v>
      </c>
      <c r="Y37" s="238">
        <v>0</v>
      </c>
      <c r="Z37" s="247">
        <f t="shared" si="11"/>
        <v>0</v>
      </c>
      <c r="AA37" s="247">
        <f t="shared" si="12"/>
        <v>0</v>
      </c>
      <c r="AB37" s="238">
        <v>20</v>
      </c>
      <c r="AC37" s="247">
        <f t="shared" si="13"/>
        <v>0</v>
      </c>
      <c r="AD37" s="247">
        <f t="shared" si="14"/>
        <v>0</v>
      </c>
      <c r="AE37" s="239">
        <v>3</v>
      </c>
      <c r="AF37" s="247">
        <f t="shared" si="15"/>
        <v>0</v>
      </c>
      <c r="AG37" s="247">
        <f t="shared" si="16"/>
        <v>0</v>
      </c>
      <c r="AH37" s="238">
        <v>1</v>
      </c>
      <c r="AI37" s="247">
        <f t="shared" si="17"/>
        <v>0</v>
      </c>
      <c r="AJ37" s="247">
        <f t="shared" si="18"/>
        <v>0</v>
      </c>
      <c r="AK37" s="238">
        <v>1</v>
      </c>
      <c r="AL37" s="247">
        <f t="shared" si="19"/>
        <v>0</v>
      </c>
      <c r="AM37" s="247">
        <f t="shared" si="20"/>
        <v>0</v>
      </c>
      <c r="AN37" s="238">
        <v>0</v>
      </c>
      <c r="AO37" s="247">
        <f t="shared" si="21"/>
        <v>0</v>
      </c>
      <c r="AP37" s="247">
        <f t="shared" si="22"/>
        <v>0</v>
      </c>
      <c r="AQ37" s="238">
        <v>0</v>
      </c>
      <c r="AR37" s="247">
        <f t="shared" si="23"/>
        <v>0</v>
      </c>
      <c r="AS37" s="247">
        <f t="shared" si="24"/>
        <v>0</v>
      </c>
      <c r="AT37" s="238">
        <v>40</v>
      </c>
      <c r="AU37" s="247">
        <f t="shared" si="25"/>
        <v>0</v>
      </c>
      <c r="AV37" s="247">
        <f t="shared" si="26"/>
        <v>0</v>
      </c>
    </row>
    <row r="38" spans="1:48">
      <c r="A38" s="51" t="s">
        <v>102</v>
      </c>
      <c r="B38" s="7" t="s">
        <v>220</v>
      </c>
      <c r="C38" s="49"/>
      <c r="D38" s="49"/>
      <c r="E38" s="49"/>
      <c r="F38" s="116" t="s">
        <v>68</v>
      </c>
      <c r="G38" s="158"/>
      <c r="H38" s="49"/>
      <c r="I38" s="235">
        <f t="shared" si="0"/>
        <v>0</v>
      </c>
      <c r="J38" s="238">
        <v>5</v>
      </c>
      <c r="K38" s="247">
        <f t="shared" si="1"/>
        <v>0</v>
      </c>
      <c r="L38" s="247">
        <f t="shared" si="2"/>
        <v>0</v>
      </c>
      <c r="M38" s="238">
        <v>0</v>
      </c>
      <c r="N38" s="247">
        <f t="shared" si="3"/>
        <v>0</v>
      </c>
      <c r="O38" s="247">
        <f t="shared" si="4"/>
        <v>0</v>
      </c>
      <c r="P38" s="238">
        <v>2</v>
      </c>
      <c r="Q38" s="247">
        <f t="shared" si="5"/>
        <v>0</v>
      </c>
      <c r="R38" s="247">
        <f t="shared" si="6"/>
        <v>0</v>
      </c>
      <c r="S38" s="238">
        <v>0</v>
      </c>
      <c r="T38" s="247">
        <f t="shared" si="7"/>
        <v>0</v>
      </c>
      <c r="U38" s="247">
        <f t="shared" si="8"/>
        <v>0</v>
      </c>
      <c r="V38" s="238">
        <v>0</v>
      </c>
      <c r="W38" s="247">
        <f t="shared" si="9"/>
        <v>0</v>
      </c>
      <c r="X38" s="247">
        <f t="shared" si="10"/>
        <v>0</v>
      </c>
      <c r="Y38" s="238">
        <v>0</v>
      </c>
      <c r="Z38" s="247">
        <f t="shared" si="11"/>
        <v>0</v>
      </c>
      <c r="AA38" s="247">
        <f t="shared" si="12"/>
        <v>0</v>
      </c>
      <c r="AB38" s="238">
        <v>30</v>
      </c>
      <c r="AC38" s="247">
        <f t="shared" si="13"/>
        <v>0</v>
      </c>
      <c r="AD38" s="247">
        <f t="shared" si="14"/>
        <v>0</v>
      </c>
      <c r="AE38" s="238">
        <v>0</v>
      </c>
      <c r="AF38" s="247">
        <f t="shared" si="15"/>
        <v>0</v>
      </c>
      <c r="AG38" s="247">
        <f t="shared" si="16"/>
        <v>0</v>
      </c>
      <c r="AH38" s="238">
        <v>0</v>
      </c>
      <c r="AI38" s="247">
        <f t="shared" si="17"/>
        <v>0</v>
      </c>
      <c r="AJ38" s="247">
        <f t="shared" si="18"/>
        <v>0</v>
      </c>
      <c r="AK38" s="238">
        <v>0</v>
      </c>
      <c r="AL38" s="247">
        <f t="shared" si="19"/>
        <v>0</v>
      </c>
      <c r="AM38" s="247">
        <f t="shared" si="20"/>
        <v>0</v>
      </c>
      <c r="AN38" s="238">
        <v>1</v>
      </c>
      <c r="AO38" s="247">
        <f t="shared" si="21"/>
        <v>0</v>
      </c>
      <c r="AP38" s="247">
        <f t="shared" si="22"/>
        <v>0</v>
      </c>
      <c r="AQ38" s="238">
        <v>0</v>
      </c>
      <c r="AR38" s="247">
        <f t="shared" si="23"/>
        <v>0</v>
      </c>
      <c r="AS38" s="247">
        <f t="shared" si="24"/>
        <v>0</v>
      </c>
      <c r="AT38" s="238">
        <v>35</v>
      </c>
      <c r="AU38" s="247">
        <f t="shared" si="25"/>
        <v>0</v>
      </c>
      <c r="AV38" s="247">
        <f t="shared" si="26"/>
        <v>0</v>
      </c>
    </row>
    <row r="39" spans="1:48" ht="27.75" customHeight="1">
      <c r="A39" s="51" t="s">
        <v>103</v>
      </c>
      <c r="B39" s="7" t="s">
        <v>221</v>
      </c>
      <c r="C39" s="49"/>
      <c r="D39" s="49"/>
      <c r="E39" s="49"/>
      <c r="F39" s="116" t="s">
        <v>222</v>
      </c>
      <c r="G39" s="158"/>
      <c r="H39" s="49"/>
      <c r="I39" s="235">
        <f t="shared" si="0"/>
        <v>0</v>
      </c>
      <c r="J39" s="238">
        <v>100</v>
      </c>
      <c r="K39" s="247">
        <f t="shared" si="1"/>
        <v>0</v>
      </c>
      <c r="L39" s="247">
        <f t="shared" si="2"/>
        <v>0</v>
      </c>
      <c r="M39" s="238">
        <v>2</v>
      </c>
      <c r="N39" s="247">
        <f t="shared" si="3"/>
        <v>0</v>
      </c>
      <c r="O39" s="247">
        <f t="shared" si="4"/>
        <v>0</v>
      </c>
      <c r="P39" s="238">
        <v>0</v>
      </c>
      <c r="Q39" s="247">
        <f t="shared" si="5"/>
        <v>0</v>
      </c>
      <c r="R39" s="247">
        <f t="shared" si="6"/>
        <v>0</v>
      </c>
      <c r="S39" s="238">
        <v>1</v>
      </c>
      <c r="T39" s="247">
        <f t="shared" si="7"/>
        <v>0</v>
      </c>
      <c r="U39" s="247">
        <f t="shared" si="8"/>
        <v>0</v>
      </c>
      <c r="V39" s="238">
        <v>10</v>
      </c>
      <c r="W39" s="247">
        <f t="shared" si="9"/>
        <v>0</v>
      </c>
      <c r="X39" s="247">
        <f t="shared" si="10"/>
        <v>0</v>
      </c>
      <c r="Y39" s="238">
        <v>0</v>
      </c>
      <c r="Z39" s="247">
        <f t="shared" si="11"/>
        <v>0</v>
      </c>
      <c r="AA39" s="247">
        <f t="shared" si="12"/>
        <v>0</v>
      </c>
      <c r="AB39" s="238">
        <v>50</v>
      </c>
      <c r="AC39" s="247">
        <f t="shared" si="13"/>
        <v>0</v>
      </c>
      <c r="AD39" s="247">
        <f t="shared" si="14"/>
        <v>0</v>
      </c>
      <c r="AE39" s="239">
        <v>2</v>
      </c>
      <c r="AF39" s="247">
        <f t="shared" si="15"/>
        <v>0</v>
      </c>
      <c r="AG39" s="247">
        <f t="shared" si="16"/>
        <v>0</v>
      </c>
      <c r="AH39" s="238">
        <v>10</v>
      </c>
      <c r="AI39" s="247">
        <f t="shared" si="17"/>
        <v>0</v>
      </c>
      <c r="AJ39" s="247">
        <f t="shared" si="18"/>
        <v>0</v>
      </c>
      <c r="AK39" s="238">
        <v>10</v>
      </c>
      <c r="AL39" s="247">
        <f t="shared" si="19"/>
        <v>0</v>
      </c>
      <c r="AM39" s="247">
        <f t="shared" si="20"/>
        <v>0</v>
      </c>
      <c r="AN39" s="238">
        <v>0</v>
      </c>
      <c r="AO39" s="247">
        <f t="shared" si="21"/>
        <v>0</v>
      </c>
      <c r="AP39" s="247">
        <f t="shared" si="22"/>
        <v>0</v>
      </c>
      <c r="AQ39" s="238">
        <v>2</v>
      </c>
      <c r="AR39" s="247">
        <f t="shared" si="23"/>
        <v>0</v>
      </c>
      <c r="AS39" s="247">
        <f t="shared" si="24"/>
        <v>0</v>
      </c>
      <c r="AT39" s="238">
        <v>10</v>
      </c>
      <c r="AU39" s="247">
        <f t="shared" si="25"/>
        <v>0</v>
      </c>
      <c r="AV39" s="247">
        <f t="shared" si="26"/>
        <v>0</v>
      </c>
    </row>
    <row r="40" spans="1:48" ht="27" customHeight="1">
      <c r="A40" s="51" t="s">
        <v>125</v>
      </c>
      <c r="B40" s="7" t="s">
        <v>234</v>
      </c>
      <c r="C40" s="49"/>
      <c r="D40" s="49"/>
      <c r="E40" s="49"/>
      <c r="F40" s="116" t="s">
        <v>68</v>
      </c>
      <c r="G40" s="158"/>
      <c r="H40" s="49"/>
      <c r="I40" s="235">
        <f t="shared" si="0"/>
        <v>0</v>
      </c>
      <c r="J40" s="238">
        <v>20</v>
      </c>
      <c r="K40" s="247">
        <f t="shared" si="1"/>
        <v>0</v>
      </c>
      <c r="L40" s="247">
        <f t="shared" si="2"/>
        <v>0</v>
      </c>
      <c r="M40" s="252">
        <v>0</v>
      </c>
      <c r="N40" s="247">
        <f t="shared" si="3"/>
        <v>0</v>
      </c>
      <c r="O40" s="247">
        <f t="shared" si="4"/>
        <v>0</v>
      </c>
      <c r="P40" s="238">
        <v>300</v>
      </c>
      <c r="Q40" s="247">
        <f t="shared" si="5"/>
        <v>0</v>
      </c>
      <c r="R40" s="247">
        <f t="shared" si="6"/>
        <v>0</v>
      </c>
      <c r="S40" s="238">
        <v>500</v>
      </c>
      <c r="T40" s="247">
        <f t="shared" si="7"/>
        <v>0</v>
      </c>
      <c r="U40" s="247">
        <f t="shared" si="8"/>
        <v>0</v>
      </c>
      <c r="V40" s="238">
        <v>1000</v>
      </c>
      <c r="W40" s="247">
        <f t="shared" si="9"/>
        <v>0</v>
      </c>
      <c r="X40" s="247">
        <f t="shared" si="10"/>
        <v>0</v>
      </c>
      <c r="Y40" s="238">
        <v>30</v>
      </c>
      <c r="Z40" s="247">
        <f t="shared" si="11"/>
        <v>0</v>
      </c>
      <c r="AA40" s="247">
        <f t="shared" si="12"/>
        <v>0</v>
      </c>
      <c r="AB40" s="238">
        <v>3000</v>
      </c>
      <c r="AC40" s="247">
        <f t="shared" si="13"/>
        <v>0</v>
      </c>
      <c r="AD40" s="247">
        <f t="shared" si="14"/>
        <v>0</v>
      </c>
      <c r="AE40" s="239">
        <v>1400</v>
      </c>
      <c r="AF40" s="247">
        <f t="shared" si="15"/>
        <v>0</v>
      </c>
      <c r="AG40" s="247">
        <f t="shared" si="16"/>
        <v>0</v>
      </c>
      <c r="AH40" s="238">
        <v>3000</v>
      </c>
      <c r="AI40" s="247">
        <f t="shared" si="17"/>
        <v>0</v>
      </c>
      <c r="AJ40" s="247">
        <f t="shared" si="18"/>
        <v>0</v>
      </c>
      <c r="AK40" s="238">
        <v>0</v>
      </c>
      <c r="AL40" s="247">
        <f t="shared" si="19"/>
        <v>0</v>
      </c>
      <c r="AM40" s="247">
        <f t="shared" si="20"/>
        <v>0</v>
      </c>
      <c r="AN40" s="238">
        <v>0</v>
      </c>
      <c r="AO40" s="247">
        <f t="shared" si="21"/>
        <v>0</v>
      </c>
      <c r="AP40" s="247">
        <f t="shared" si="22"/>
        <v>0</v>
      </c>
      <c r="AQ40" s="238">
        <v>100</v>
      </c>
      <c r="AR40" s="247">
        <f t="shared" si="23"/>
        <v>0</v>
      </c>
      <c r="AS40" s="247">
        <f t="shared" si="24"/>
        <v>0</v>
      </c>
      <c r="AT40" s="238">
        <v>960</v>
      </c>
      <c r="AU40" s="247">
        <f t="shared" si="25"/>
        <v>0</v>
      </c>
      <c r="AV40" s="247">
        <f t="shared" si="26"/>
        <v>0</v>
      </c>
    </row>
    <row r="41" spans="1:48" ht="38.25" customHeight="1">
      <c r="A41" s="51" t="s">
        <v>126</v>
      </c>
      <c r="B41" s="7" t="s">
        <v>235</v>
      </c>
      <c r="C41" s="49"/>
      <c r="D41" s="49"/>
      <c r="E41" s="49"/>
      <c r="F41" s="116" t="s">
        <v>68</v>
      </c>
      <c r="G41" s="158"/>
      <c r="H41" s="49"/>
      <c r="I41" s="235">
        <f t="shared" si="0"/>
        <v>0</v>
      </c>
      <c r="J41" s="238">
        <v>20</v>
      </c>
      <c r="K41" s="247">
        <f t="shared" si="1"/>
        <v>0</v>
      </c>
      <c r="L41" s="247">
        <f t="shared" si="2"/>
        <v>0</v>
      </c>
      <c r="M41" s="252">
        <v>0</v>
      </c>
      <c r="N41" s="247">
        <f t="shared" si="3"/>
        <v>0</v>
      </c>
      <c r="O41" s="247">
        <f t="shared" si="4"/>
        <v>0</v>
      </c>
      <c r="P41" s="238">
        <v>400</v>
      </c>
      <c r="Q41" s="247">
        <f t="shared" si="5"/>
        <v>0</v>
      </c>
      <c r="R41" s="247">
        <f t="shared" si="6"/>
        <v>0</v>
      </c>
      <c r="S41" s="238">
        <v>0</v>
      </c>
      <c r="T41" s="247">
        <f t="shared" si="7"/>
        <v>0</v>
      </c>
      <c r="U41" s="247">
        <f t="shared" si="8"/>
        <v>0</v>
      </c>
      <c r="V41" s="238">
        <v>1000</v>
      </c>
      <c r="W41" s="247">
        <f t="shared" si="9"/>
        <v>0</v>
      </c>
      <c r="X41" s="247">
        <f t="shared" si="10"/>
        <v>0</v>
      </c>
      <c r="Y41" s="238">
        <v>30</v>
      </c>
      <c r="Z41" s="247">
        <f t="shared" si="11"/>
        <v>0</v>
      </c>
      <c r="AA41" s="247">
        <f t="shared" si="12"/>
        <v>0</v>
      </c>
      <c r="AB41" s="238">
        <v>6000</v>
      </c>
      <c r="AC41" s="247">
        <f t="shared" si="13"/>
        <v>0</v>
      </c>
      <c r="AD41" s="247">
        <f t="shared" si="14"/>
        <v>0</v>
      </c>
      <c r="AE41" s="239">
        <v>400</v>
      </c>
      <c r="AF41" s="247">
        <f t="shared" si="15"/>
        <v>0</v>
      </c>
      <c r="AG41" s="247">
        <f t="shared" si="16"/>
        <v>0</v>
      </c>
      <c r="AH41" s="238">
        <v>6000</v>
      </c>
      <c r="AI41" s="247">
        <f t="shared" si="17"/>
        <v>0</v>
      </c>
      <c r="AJ41" s="247">
        <f t="shared" si="18"/>
        <v>0</v>
      </c>
      <c r="AK41" s="238">
        <v>0</v>
      </c>
      <c r="AL41" s="247">
        <f t="shared" si="19"/>
        <v>0</v>
      </c>
      <c r="AM41" s="247">
        <f t="shared" si="20"/>
        <v>0</v>
      </c>
      <c r="AN41" s="238">
        <v>0</v>
      </c>
      <c r="AO41" s="247">
        <f t="shared" si="21"/>
        <v>0</v>
      </c>
      <c r="AP41" s="247">
        <f t="shared" si="22"/>
        <v>0</v>
      </c>
      <c r="AQ41" s="238">
        <v>50</v>
      </c>
      <c r="AR41" s="247">
        <f t="shared" si="23"/>
        <v>0</v>
      </c>
      <c r="AS41" s="247">
        <f t="shared" si="24"/>
        <v>0</v>
      </c>
      <c r="AT41" s="238">
        <v>1410</v>
      </c>
      <c r="AU41" s="247">
        <f t="shared" si="25"/>
        <v>0</v>
      </c>
      <c r="AV41" s="247">
        <f t="shared" si="26"/>
        <v>0</v>
      </c>
    </row>
    <row r="42" spans="1:48" ht="47.25" customHeight="1">
      <c r="A42" s="51" t="s">
        <v>127</v>
      </c>
      <c r="B42" s="7" t="s">
        <v>435</v>
      </c>
      <c r="C42" s="49"/>
      <c r="D42" s="49"/>
      <c r="E42" s="49"/>
      <c r="F42" s="116" t="s">
        <v>68</v>
      </c>
      <c r="G42" s="158"/>
      <c r="H42" s="49"/>
      <c r="I42" s="235">
        <f t="shared" si="0"/>
        <v>0</v>
      </c>
      <c r="J42" s="238">
        <v>20</v>
      </c>
      <c r="K42" s="247">
        <f t="shared" si="1"/>
        <v>0</v>
      </c>
      <c r="L42" s="247">
        <f t="shared" si="2"/>
        <v>0</v>
      </c>
      <c r="M42" s="252">
        <v>0</v>
      </c>
      <c r="N42" s="247">
        <f t="shared" si="3"/>
        <v>0</v>
      </c>
      <c r="O42" s="247">
        <f t="shared" si="4"/>
        <v>0</v>
      </c>
      <c r="P42" s="238">
        <v>200</v>
      </c>
      <c r="Q42" s="247">
        <f t="shared" si="5"/>
        <v>0</v>
      </c>
      <c r="R42" s="247">
        <f t="shared" si="6"/>
        <v>0</v>
      </c>
      <c r="S42" s="238">
        <v>200</v>
      </c>
      <c r="T42" s="247">
        <f t="shared" si="7"/>
        <v>0</v>
      </c>
      <c r="U42" s="247">
        <f t="shared" si="8"/>
        <v>0</v>
      </c>
      <c r="V42" s="238">
        <v>1000</v>
      </c>
      <c r="W42" s="247">
        <f t="shared" si="9"/>
        <v>0</v>
      </c>
      <c r="X42" s="247">
        <f t="shared" si="10"/>
        <v>0</v>
      </c>
      <c r="Y42" s="238">
        <v>30</v>
      </c>
      <c r="Z42" s="247">
        <f t="shared" si="11"/>
        <v>0</v>
      </c>
      <c r="AA42" s="247">
        <f t="shared" si="12"/>
        <v>0</v>
      </c>
      <c r="AB42" s="238">
        <v>5000</v>
      </c>
      <c r="AC42" s="247">
        <f t="shared" si="13"/>
        <v>0</v>
      </c>
      <c r="AD42" s="247">
        <f t="shared" si="14"/>
        <v>0</v>
      </c>
      <c r="AE42" s="239">
        <v>200</v>
      </c>
      <c r="AF42" s="247">
        <f t="shared" si="15"/>
        <v>0</v>
      </c>
      <c r="AG42" s="247">
        <f t="shared" si="16"/>
        <v>0</v>
      </c>
      <c r="AH42" s="238">
        <v>6000</v>
      </c>
      <c r="AI42" s="247">
        <f t="shared" si="17"/>
        <v>0</v>
      </c>
      <c r="AJ42" s="247">
        <f t="shared" si="18"/>
        <v>0</v>
      </c>
      <c r="AK42" s="238">
        <v>0</v>
      </c>
      <c r="AL42" s="247">
        <f t="shared" si="19"/>
        <v>0</v>
      </c>
      <c r="AM42" s="247">
        <f t="shared" si="20"/>
        <v>0</v>
      </c>
      <c r="AN42" s="238">
        <v>0</v>
      </c>
      <c r="AO42" s="247">
        <f t="shared" si="21"/>
        <v>0</v>
      </c>
      <c r="AP42" s="247">
        <f t="shared" si="22"/>
        <v>0</v>
      </c>
      <c r="AQ42" s="238">
        <v>50</v>
      </c>
      <c r="AR42" s="247">
        <f t="shared" si="23"/>
        <v>0</v>
      </c>
      <c r="AS42" s="247">
        <f t="shared" si="24"/>
        <v>0</v>
      </c>
      <c r="AT42" s="238">
        <v>330</v>
      </c>
      <c r="AU42" s="247">
        <f t="shared" si="25"/>
        <v>0</v>
      </c>
      <c r="AV42" s="247">
        <f t="shared" si="26"/>
        <v>0</v>
      </c>
    </row>
    <row r="43" spans="1:48" ht="26.25" customHeight="1">
      <c r="A43" s="51" t="s">
        <v>128</v>
      </c>
      <c r="B43" s="7" t="s">
        <v>236</v>
      </c>
      <c r="C43" s="49"/>
      <c r="D43" s="49"/>
      <c r="E43" s="49"/>
      <c r="F43" s="116" t="s">
        <v>68</v>
      </c>
      <c r="G43" s="158"/>
      <c r="H43" s="49"/>
      <c r="I43" s="235">
        <f t="shared" si="0"/>
        <v>0</v>
      </c>
      <c r="J43" s="238">
        <v>100</v>
      </c>
      <c r="K43" s="247">
        <f t="shared" si="1"/>
        <v>0</v>
      </c>
      <c r="L43" s="247">
        <f t="shared" si="2"/>
        <v>0</v>
      </c>
      <c r="M43" s="252">
        <v>0</v>
      </c>
      <c r="N43" s="247">
        <f t="shared" si="3"/>
        <v>0</v>
      </c>
      <c r="O43" s="247">
        <f t="shared" si="4"/>
        <v>0</v>
      </c>
      <c r="P43" s="238">
        <v>2200</v>
      </c>
      <c r="Q43" s="247">
        <f t="shared" si="5"/>
        <v>0</v>
      </c>
      <c r="R43" s="247">
        <f t="shared" si="6"/>
        <v>0</v>
      </c>
      <c r="S43" s="238">
        <v>1100</v>
      </c>
      <c r="T43" s="247">
        <f t="shared" si="7"/>
        <v>0</v>
      </c>
      <c r="U43" s="247">
        <f t="shared" si="8"/>
        <v>0</v>
      </c>
      <c r="V43" s="238">
        <v>700</v>
      </c>
      <c r="W43" s="247">
        <f t="shared" si="9"/>
        <v>0</v>
      </c>
      <c r="X43" s="247">
        <f t="shared" si="10"/>
        <v>0</v>
      </c>
      <c r="Y43" s="238">
        <v>0</v>
      </c>
      <c r="Z43" s="247">
        <f t="shared" si="11"/>
        <v>0</v>
      </c>
      <c r="AA43" s="247">
        <f t="shared" si="12"/>
        <v>0</v>
      </c>
      <c r="AB43" s="238">
        <v>500</v>
      </c>
      <c r="AC43" s="247">
        <f t="shared" si="13"/>
        <v>0</v>
      </c>
      <c r="AD43" s="247">
        <f t="shared" si="14"/>
        <v>0</v>
      </c>
      <c r="AE43" s="239">
        <v>400</v>
      </c>
      <c r="AF43" s="247">
        <f t="shared" si="15"/>
        <v>0</v>
      </c>
      <c r="AG43" s="247">
        <f t="shared" si="16"/>
        <v>0</v>
      </c>
      <c r="AH43" s="238">
        <v>400</v>
      </c>
      <c r="AI43" s="247">
        <f t="shared" si="17"/>
        <v>0</v>
      </c>
      <c r="AJ43" s="247">
        <f t="shared" si="18"/>
        <v>0</v>
      </c>
      <c r="AK43" s="238">
        <v>100</v>
      </c>
      <c r="AL43" s="247">
        <f t="shared" si="19"/>
        <v>0</v>
      </c>
      <c r="AM43" s="247">
        <f t="shared" si="20"/>
        <v>0</v>
      </c>
      <c r="AN43" s="238">
        <v>1300</v>
      </c>
      <c r="AO43" s="247">
        <f t="shared" si="21"/>
        <v>0</v>
      </c>
      <c r="AP43" s="247">
        <f t="shared" si="22"/>
        <v>0</v>
      </c>
      <c r="AQ43" s="238">
        <v>1500</v>
      </c>
      <c r="AR43" s="247">
        <f t="shared" si="23"/>
        <v>0</v>
      </c>
      <c r="AS43" s="247">
        <f t="shared" si="24"/>
        <v>0</v>
      </c>
      <c r="AT43" s="238">
        <v>3820</v>
      </c>
      <c r="AU43" s="247">
        <f t="shared" si="25"/>
        <v>0</v>
      </c>
      <c r="AV43" s="247">
        <f t="shared" si="26"/>
        <v>0</v>
      </c>
    </row>
    <row r="44" spans="1:48" ht="26.25" customHeight="1">
      <c r="A44" s="51" t="s">
        <v>129</v>
      </c>
      <c r="B44" s="7" t="s">
        <v>237</v>
      </c>
      <c r="C44" s="49"/>
      <c r="D44" s="49"/>
      <c r="E44" s="49"/>
      <c r="F44" s="116" t="s">
        <v>68</v>
      </c>
      <c r="G44" s="158"/>
      <c r="H44" s="49"/>
      <c r="I44" s="235">
        <f t="shared" si="0"/>
        <v>0</v>
      </c>
      <c r="J44" s="238">
        <v>50</v>
      </c>
      <c r="K44" s="247">
        <f t="shared" si="1"/>
        <v>0</v>
      </c>
      <c r="L44" s="247">
        <f t="shared" si="2"/>
        <v>0</v>
      </c>
      <c r="M44" s="252">
        <v>0</v>
      </c>
      <c r="N44" s="247">
        <f t="shared" si="3"/>
        <v>0</v>
      </c>
      <c r="O44" s="247">
        <f t="shared" si="4"/>
        <v>0</v>
      </c>
      <c r="P44" s="238">
        <v>0</v>
      </c>
      <c r="Q44" s="247">
        <f t="shared" si="5"/>
        <v>0</v>
      </c>
      <c r="R44" s="247">
        <f t="shared" si="6"/>
        <v>0</v>
      </c>
      <c r="S44" s="238">
        <v>200</v>
      </c>
      <c r="T44" s="247">
        <f t="shared" si="7"/>
        <v>0</v>
      </c>
      <c r="U44" s="247">
        <f t="shared" si="8"/>
        <v>0</v>
      </c>
      <c r="V44" s="238">
        <v>0</v>
      </c>
      <c r="W44" s="247">
        <f t="shared" si="9"/>
        <v>0</v>
      </c>
      <c r="X44" s="247">
        <f t="shared" si="10"/>
        <v>0</v>
      </c>
      <c r="Y44" s="238">
        <v>0</v>
      </c>
      <c r="Z44" s="247">
        <f t="shared" si="11"/>
        <v>0</v>
      </c>
      <c r="AA44" s="247">
        <f t="shared" si="12"/>
        <v>0</v>
      </c>
      <c r="AB44" s="238">
        <v>500</v>
      </c>
      <c r="AC44" s="247">
        <f t="shared" si="13"/>
        <v>0</v>
      </c>
      <c r="AD44" s="247">
        <f t="shared" si="14"/>
        <v>0</v>
      </c>
      <c r="AE44" s="239">
        <v>200</v>
      </c>
      <c r="AF44" s="247">
        <f t="shared" si="15"/>
        <v>0</v>
      </c>
      <c r="AG44" s="247">
        <f t="shared" si="16"/>
        <v>0</v>
      </c>
      <c r="AH44" s="238">
        <v>200</v>
      </c>
      <c r="AI44" s="247">
        <f t="shared" si="17"/>
        <v>0</v>
      </c>
      <c r="AJ44" s="247">
        <f t="shared" si="18"/>
        <v>0</v>
      </c>
      <c r="AK44" s="238">
        <v>0</v>
      </c>
      <c r="AL44" s="247">
        <f t="shared" si="19"/>
        <v>0</v>
      </c>
      <c r="AM44" s="247">
        <f t="shared" si="20"/>
        <v>0</v>
      </c>
      <c r="AN44" s="238">
        <v>150</v>
      </c>
      <c r="AO44" s="247">
        <f t="shared" si="21"/>
        <v>0</v>
      </c>
      <c r="AP44" s="247">
        <f t="shared" si="22"/>
        <v>0</v>
      </c>
      <c r="AQ44" s="238">
        <v>50</v>
      </c>
      <c r="AR44" s="247">
        <f t="shared" si="23"/>
        <v>0</v>
      </c>
      <c r="AS44" s="247">
        <f t="shared" si="24"/>
        <v>0</v>
      </c>
      <c r="AT44" s="238">
        <v>300</v>
      </c>
      <c r="AU44" s="247">
        <f t="shared" si="25"/>
        <v>0</v>
      </c>
      <c r="AV44" s="247">
        <f t="shared" si="26"/>
        <v>0</v>
      </c>
    </row>
    <row r="45" spans="1:48" ht="28.5" customHeight="1">
      <c r="A45" s="51" t="s">
        <v>191</v>
      </c>
      <c r="B45" s="7" t="s">
        <v>428</v>
      </c>
      <c r="C45" s="49"/>
      <c r="D45" s="49"/>
      <c r="E45" s="49"/>
      <c r="F45" s="116" t="s">
        <v>68</v>
      </c>
      <c r="G45" s="158"/>
      <c r="H45" s="49"/>
      <c r="I45" s="235">
        <f t="shared" si="0"/>
        <v>0</v>
      </c>
      <c r="J45" s="238">
        <v>50</v>
      </c>
      <c r="K45" s="247">
        <f t="shared" si="1"/>
        <v>0</v>
      </c>
      <c r="L45" s="247">
        <f t="shared" si="2"/>
        <v>0</v>
      </c>
      <c r="M45" s="252">
        <v>0</v>
      </c>
      <c r="N45" s="247">
        <f t="shared" si="3"/>
        <v>0</v>
      </c>
      <c r="O45" s="247">
        <f t="shared" si="4"/>
        <v>0</v>
      </c>
      <c r="P45" s="238">
        <v>0</v>
      </c>
      <c r="Q45" s="247">
        <f t="shared" si="5"/>
        <v>0</v>
      </c>
      <c r="R45" s="247">
        <f t="shared" si="6"/>
        <v>0</v>
      </c>
      <c r="S45" s="238">
        <v>500</v>
      </c>
      <c r="T45" s="247">
        <f t="shared" si="7"/>
        <v>0</v>
      </c>
      <c r="U45" s="247">
        <f t="shared" si="8"/>
        <v>0</v>
      </c>
      <c r="V45" s="238">
        <v>700</v>
      </c>
      <c r="W45" s="247">
        <f t="shared" si="9"/>
        <v>0</v>
      </c>
      <c r="X45" s="247">
        <f t="shared" si="10"/>
        <v>0</v>
      </c>
      <c r="Y45" s="238">
        <v>0</v>
      </c>
      <c r="Z45" s="247">
        <f t="shared" si="11"/>
        <v>0</v>
      </c>
      <c r="AA45" s="247">
        <f t="shared" si="12"/>
        <v>0</v>
      </c>
      <c r="AB45" s="238">
        <v>500</v>
      </c>
      <c r="AC45" s="247">
        <f t="shared" si="13"/>
        <v>0</v>
      </c>
      <c r="AD45" s="247">
        <f t="shared" si="14"/>
        <v>0</v>
      </c>
      <c r="AE45" s="239">
        <v>400</v>
      </c>
      <c r="AF45" s="247">
        <f t="shared" si="15"/>
        <v>0</v>
      </c>
      <c r="AG45" s="247">
        <f t="shared" si="16"/>
        <v>0</v>
      </c>
      <c r="AH45" s="238">
        <v>300</v>
      </c>
      <c r="AI45" s="247">
        <f t="shared" si="17"/>
        <v>0</v>
      </c>
      <c r="AJ45" s="247">
        <f t="shared" si="18"/>
        <v>0</v>
      </c>
      <c r="AK45" s="238">
        <v>0</v>
      </c>
      <c r="AL45" s="247">
        <f t="shared" si="19"/>
        <v>0</v>
      </c>
      <c r="AM45" s="247">
        <f t="shared" si="20"/>
        <v>0</v>
      </c>
      <c r="AN45" s="238">
        <v>200</v>
      </c>
      <c r="AO45" s="247">
        <f t="shared" si="21"/>
        <v>0</v>
      </c>
      <c r="AP45" s="247">
        <f t="shared" si="22"/>
        <v>0</v>
      </c>
      <c r="AQ45" s="238">
        <v>100</v>
      </c>
      <c r="AR45" s="247">
        <f t="shared" si="23"/>
        <v>0</v>
      </c>
      <c r="AS45" s="247">
        <f t="shared" si="24"/>
        <v>0</v>
      </c>
      <c r="AT45" s="238">
        <v>1150</v>
      </c>
      <c r="AU45" s="247">
        <f t="shared" si="25"/>
        <v>0</v>
      </c>
      <c r="AV45" s="247">
        <f t="shared" si="26"/>
        <v>0</v>
      </c>
    </row>
    <row r="46" spans="1:48" ht="37.5" customHeight="1">
      <c r="A46" s="51" t="s">
        <v>192</v>
      </c>
      <c r="B46" s="115" t="s">
        <v>451</v>
      </c>
      <c r="C46" s="49"/>
      <c r="D46" s="49"/>
      <c r="E46" s="49"/>
      <c r="F46" s="116" t="s">
        <v>68</v>
      </c>
      <c r="G46" s="158"/>
      <c r="H46" s="49"/>
      <c r="I46" s="235">
        <f t="shared" si="0"/>
        <v>0</v>
      </c>
      <c r="J46" s="238">
        <v>50</v>
      </c>
      <c r="K46" s="247">
        <f t="shared" si="1"/>
        <v>0</v>
      </c>
      <c r="L46" s="247">
        <f t="shared" si="2"/>
        <v>0</v>
      </c>
      <c r="M46" s="252">
        <v>0</v>
      </c>
      <c r="N46" s="247">
        <f t="shared" si="3"/>
        <v>0</v>
      </c>
      <c r="O46" s="247">
        <f t="shared" si="4"/>
        <v>0</v>
      </c>
      <c r="P46" s="238">
        <v>0</v>
      </c>
      <c r="Q46" s="247">
        <f t="shared" si="5"/>
        <v>0</v>
      </c>
      <c r="R46" s="247">
        <f t="shared" si="6"/>
        <v>0</v>
      </c>
      <c r="S46" s="238">
        <v>12</v>
      </c>
      <c r="T46" s="247">
        <f t="shared" si="7"/>
        <v>0</v>
      </c>
      <c r="U46" s="247">
        <f t="shared" si="8"/>
        <v>0</v>
      </c>
      <c r="V46" s="238">
        <v>0</v>
      </c>
      <c r="W46" s="247">
        <f t="shared" si="9"/>
        <v>0</v>
      </c>
      <c r="X46" s="247">
        <f t="shared" si="10"/>
        <v>0</v>
      </c>
      <c r="Y46" s="238">
        <v>0</v>
      </c>
      <c r="Z46" s="247">
        <f t="shared" si="11"/>
        <v>0</v>
      </c>
      <c r="AA46" s="247">
        <f t="shared" si="12"/>
        <v>0</v>
      </c>
      <c r="AB46" s="238">
        <v>0</v>
      </c>
      <c r="AC46" s="247">
        <f t="shared" si="13"/>
        <v>0</v>
      </c>
      <c r="AD46" s="247">
        <f t="shared" si="14"/>
        <v>0</v>
      </c>
      <c r="AE46" s="238">
        <v>0</v>
      </c>
      <c r="AF46" s="247">
        <f t="shared" si="15"/>
        <v>0</v>
      </c>
      <c r="AG46" s="247">
        <f t="shared" si="16"/>
        <v>0</v>
      </c>
      <c r="AH46" s="238">
        <v>50</v>
      </c>
      <c r="AI46" s="247">
        <f t="shared" si="17"/>
        <v>0</v>
      </c>
      <c r="AJ46" s="247">
        <f t="shared" si="18"/>
        <v>0</v>
      </c>
      <c r="AK46" s="238">
        <v>50</v>
      </c>
      <c r="AL46" s="247">
        <f t="shared" si="19"/>
        <v>0</v>
      </c>
      <c r="AM46" s="247">
        <f t="shared" si="20"/>
        <v>0</v>
      </c>
      <c r="AN46" s="238">
        <v>0</v>
      </c>
      <c r="AO46" s="247">
        <f t="shared" si="21"/>
        <v>0</v>
      </c>
      <c r="AP46" s="247">
        <f t="shared" si="22"/>
        <v>0</v>
      </c>
      <c r="AQ46" s="238">
        <v>10</v>
      </c>
      <c r="AR46" s="247">
        <f t="shared" si="23"/>
        <v>0</v>
      </c>
      <c r="AS46" s="247">
        <f t="shared" si="24"/>
        <v>0</v>
      </c>
      <c r="AT46" s="238">
        <v>30</v>
      </c>
      <c r="AU46" s="247">
        <f t="shared" si="25"/>
        <v>0</v>
      </c>
      <c r="AV46" s="247">
        <f t="shared" si="26"/>
        <v>0</v>
      </c>
    </row>
    <row r="47" spans="1:48" ht="63.75">
      <c r="A47" s="51" t="s">
        <v>238</v>
      </c>
      <c r="B47" s="98" t="s">
        <v>249</v>
      </c>
      <c r="C47" s="49"/>
      <c r="D47" s="49"/>
      <c r="E47" s="49"/>
      <c r="F47" s="116" t="s">
        <v>68</v>
      </c>
      <c r="G47" s="158"/>
      <c r="H47" s="49"/>
      <c r="I47" s="235">
        <f t="shared" si="0"/>
        <v>0</v>
      </c>
      <c r="J47" s="238">
        <v>1</v>
      </c>
      <c r="K47" s="247">
        <f t="shared" si="1"/>
        <v>0</v>
      </c>
      <c r="L47" s="247">
        <f t="shared" si="2"/>
        <v>0</v>
      </c>
      <c r="M47" s="252">
        <v>0</v>
      </c>
      <c r="N47" s="247">
        <f t="shared" si="3"/>
        <v>0</v>
      </c>
      <c r="O47" s="247">
        <f t="shared" si="4"/>
        <v>0</v>
      </c>
      <c r="P47" s="238">
        <v>800</v>
      </c>
      <c r="Q47" s="247">
        <f t="shared" si="5"/>
        <v>0</v>
      </c>
      <c r="R47" s="247">
        <f t="shared" si="6"/>
        <v>0</v>
      </c>
      <c r="S47" s="238">
        <v>0</v>
      </c>
      <c r="T47" s="247">
        <f t="shared" si="7"/>
        <v>0</v>
      </c>
      <c r="U47" s="247">
        <f t="shared" si="8"/>
        <v>0</v>
      </c>
      <c r="V47" s="238">
        <v>0</v>
      </c>
      <c r="W47" s="247">
        <f t="shared" si="9"/>
        <v>0</v>
      </c>
      <c r="X47" s="247">
        <f t="shared" si="10"/>
        <v>0</v>
      </c>
      <c r="Y47" s="238">
        <v>0</v>
      </c>
      <c r="Z47" s="247">
        <f t="shared" si="11"/>
        <v>0</v>
      </c>
      <c r="AA47" s="247">
        <f t="shared" si="12"/>
        <v>0</v>
      </c>
      <c r="AB47" s="238">
        <v>1000</v>
      </c>
      <c r="AC47" s="247">
        <f t="shared" si="13"/>
        <v>0</v>
      </c>
      <c r="AD47" s="247">
        <f t="shared" si="14"/>
        <v>0</v>
      </c>
      <c r="AE47" s="239">
        <v>200</v>
      </c>
      <c r="AF47" s="247">
        <f t="shared" si="15"/>
        <v>0</v>
      </c>
      <c r="AG47" s="247">
        <f t="shared" si="16"/>
        <v>0</v>
      </c>
      <c r="AH47" s="238">
        <v>0</v>
      </c>
      <c r="AI47" s="247">
        <f t="shared" si="17"/>
        <v>0</v>
      </c>
      <c r="AJ47" s="247">
        <f t="shared" si="18"/>
        <v>0</v>
      </c>
      <c r="AK47" s="238">
        <v>0</v>
      </c>
      <c r="AL47" s="247">
        <f t="shared" si="19"/>
        <v>0</v>
      </c>
      <c r="AM47" s="247">
        <f t="shared" si="20"/>
        <v>0</v>
      </c>
      <c r="AN47" s="238">
        <v>1180</v>
      </c>
      <c r="AO47" s="247">
        <f t="shared" si="21"/>
        <v>0</v>
      </c>
      <c r="AP47" s="247">
        <f t="shared" si="22"/>
        <v>0</v>
      </c>
      <c r="AQ47" s="238">
        <v>50</v>
      </c>
      <c r="AR47" s="247">
        <f t="shared" si="23"/>
        <v>0</v>
      </c>
      <c r="AS47" s="247">
        <f t="shared" si="24"/>
        <v>0</v>
      </c>
      <c r="AT47" s="238">
        <v>0</v>
      </c>
      <c r="AU47" s="247">
        <f t="shared" si="25"/>
        <v>0</v>
      </c>
      <c r="AV47" s="247">
        <f t="shared" si="26"/>
        <v>0</v>
      </c>
    </row>
    <row r="48" spans="1:48" ht="63.75">
      <c r="A48" s="51" t="s">
        <v>239</v>
      </c>
      <c r="B48" s="98" t="s">
        <v>250</v>
      </c>
      <c r="C48" s="49"/>
      <c r="D48" s="49"/>
      <c r="E48" s="49"/>
      <c r="F48" s="116" t="s">
        <v>68</v>
      </c>
      <c r="G48" s="158"/>
      <c r="H48" s="49"/>
      <c r="I48" s="235">
        <f t="shared" si="0"/>
        <v>0</v>
      </c>
      <c r="J48" s="238">
        <v>1</v>
      </c>
      <c r="K48" s="247">
        <f t="shared" si="1"/>
        <v>0</v>
      </c>
      <c r="L48" s="247">
        <f t="shared" si="2"/>
        <v>0</v>
      </c>
      <c r="M48" s="252">
        <v>0</v>
      </c>
      <c r="N48" s="247">
        <f t="shared" si="3"/>
        <v>0</v>
      </c>
      <c r="O48" s="247">
        <f t="shared" si="4"/>
        <v>0</v>
      </c>
      <c r="P48" s="238">
        <v>1000</v>
      </c>
      <c r="Q48" s="247">
        <f t="shared" si="5"/>
        <v>0</v>
      </c>
      <c r="R48" s="247">
        <f t="shared" si="6"/>
        <v>0</v>
      </c>
      <c r="S48" s="238">
        <v>0</v>
      </c>
      <c r="T48" s="247">
        <f t="shared" si="7"/>
        <v>0</v>
      </c>
      <c r="U48" s="247">
        <f t="shared" si="8"/>
        <v>0</v>
      </c>
      <c r="V48" s="238">
        <v>0</v>
      </c>
      <c r="W48" s="247">
        <f t="shared" si="9"/>
        <v>0</v>
      </c>
      <c r="X48" s="247">
        <f t="shared" si="10"/>
        <v>0</v>
      </c>
      <c r="Y48" s="238">
        <v>0</v>
      </c>
      <c r="Z48" s="247">
        <f t="shared" si="11"/>
        <v>0</v>
      </c>
      <c r="AA48" s="247">
        <f t="shared" si="12"/>
        <v>0</v>
      </c>
      <c r="AB48" s="238">
        <v>1000</v>
      </c>
      <c r="AC48" s="247">
        <f t="shared" si="13"/>
        <v>0</v>
      </c>
      <c r="AD48" s="247">
        <f t="shared" si="14"/>
        <v>0</v>
      </c>
      <c r="AE48" s="238">
        <v>0</v>
      </c>
      <c r="AF48" s="247">
        <f t="shared" si="15"/>
        <v>0</v>
      </c>
      <c r="AG48" s="247">
        <f t="shared" si="16"/>
        <v>0</v>
      </c>
      <c r="AH48" s="238">
        <v>0</v>
      </c>
      <c r="AI48" s="247">
        <f t="shared" si="17"/>
        <v>0</v>
      </c>
      <c r="AJ48" s="247">
        <f t="shared" si="18"/>
        <v>0</v>
      </c>
      <c r="AK48" s="238">
        <v>0</v>
      </c>
      <c r="AL48" s="247">
        <f t="shared" si="19"/>
        <v>0</v>
      </c>
      <c r="AM48" s="247">
        <f t="shared" si="20"/>
        <v>0</v>
      </c>
      <c r="AN48" s="238">
        <v>2200</v>
      </c>
      <c r="AO48" s="247">
        <f t="shared" si="21"/>
        <v>0</v>
      </c>
      <c r="AP48" s="247">
        <f t="shared" si="22"/>
        <v>0</v>
      </c>
      <c r="AQ48" s="238">
        <v>50</v>
      </c>
      <c r="AR48" s="247">
        <f t="shared" si="23"/>
        <v>0</v>
      </c>
      <c r="AS48" s="247">
        <f t="shared" si="24"/>
        <v>0</v>
      </c>
      <c r="AT48" s="238">
        <v>0</v>
      </c>
      <c r="AU48" s="247">
        <f t="shared" si="25"/>
        <v>0</v>
      </c>
      <c r="AV48" s="247">
        <f t="shared" si="26"/>
        <v>0</v>
      </c>
    </row>
    <row r="49" spans="1:48" ht="63.75">
      <c r="A49" s="51" t="s">
        <v>241</v>
      </c>
      <c r="B49" s="98" t="s">
        <v>251</v>
      </c>
      <c r="C49" s="49"/>
      <c r="D49" s="49"/>
      <c r="E49" s="49"/>
      <c r="F49" s="116" t="s">
        <v>68</v>
      </c>
      <c r="G49" s="158"/>
      <c r="H49" s="49"/>
      <c r="I49" s="235">
        <f t="shared" si="0"/>
        <v>0</v>
      </c>
      <c r="J49" s="238">
        <v>1</v>
      </c>
      <c r="K49" s="247">
        <f t="shared" si="1"/>
        <v>0</v>
      </c>
      <c r="L49" s="247">
        <f t="shared" si="2"/>
        <v>0</v>
      </c>
      <c r="M49" s="252">
        <v>0</v>
      </c>
      <c r="N49" s="247">
        <f t="shared" si="3"/>
        <v>0</v>
      </c>
      <c r="O49" s="247">
        <f t="shared" si="4"/>
        <v>0</v>
      </c>
      <c r="P49" s="238">
        <v>0</v>
      </c>
      <c r="Q49" s="247">
        <f t="shared" si="5"/>
        <v>0</v>
      </c>
      <c r="R49" s="247">
        <f t="shared" si="6"/>
        <v>0</v>
      </c>
      <c r="S49" s="238">
        <v>0</v>
      </c>
      <c r="T49" s="247">
        <f t="shared" si="7"/>
        <v>0</v>
      </c>
      <c r="U49" s="247">
        <f t="shared" si="8"/>
        <v>0</v>
      </c>
      <c r="V49" s="238">
        <v>0</v>
      </c>
      <c r="W49" s="247">
        <f t="shared" si="9"/>
        <v>0</v>
      </c>
      <c r="X49" s="247">
        <f t="shared" si="10"/>
        <v>0</v>
      </c>
      <c r="Y49" s="238">
        <v>0</v>
      </c>
      <c r="Z49" s="247">
        <f t="shared" si="11"/>
        <v>0</v>
      </c>
      <c r="AA49" s="247">
        <f t="shared" si="12"/>
        <v>0</v>
      </c>
      <c r="AB49" s="238">
        <v>100</v>
      </c>
      <c r="AC49" s="247">
        <f t="shared" si="13"/>
        <v>0</v>
      </c>
      <c r="AD49" s="247">
        <f t="shared" si="14"/>
        <v>0</v>
      </c>
      <c r="AE49" s="238">
        <v>0</v>
      </c>
      <c r="AF49" s="247">
        <f t="shared" si="15"/>
        <v>0</v>
      </c>
      <c r="AG49" s="247">
        <f t="shared" si="16"/>
        <v>0</v>
      </c>
      <c r="AH49" s="238">
        <v>20</v>
      </c>
      <c r="AI49" s="247">
        <f t="shared" si="17"/>
        <v>0</v>
      </c>
      <c r="AJ49" s="247">
        <f t="shared" si="18"/>
        <v>0</v>
      </c>
      <c r="AK49" s="238">
        <v>0</v>
      </c>
      <c r="AL49" s="247">
        <f t="shared" si="19"/>
        <v>0</v>
      </c>
      <c r="AM49" s="247">
        <f t="shared" si="20"/>
        <v>0</v>
      </c>
      <c r="AN49" s="238">
        <v>40</v>
      </c>
      <c r="AO49" s="247">
        <f t="shared" si="21"/>
        <v>0</v>
      </c>
      <c r="AP49" s="247">
        <f t="shared" si="22"/>
        <v>0</v>
      </c>
      <c r="AQ49" s="238">
        <v>0</v>
      </c>
      <c r="AR49" s="247">
        <f t="shared" si="23"/>
        <v>0</v>
      </c>
      <c r="AS49" s="247">
        <f t="shared" si="24"/>
        <v>0</v>
      </c>
      <c r="AT49" s="238">
        <v>0</v>
      </c>
      <c r="AU49" s="247">
        <f t="shared" si="25"/>
        <v>0</v>
      </c>
      <c r="AV49" s="247">
        <f t="shared" si="26"/>
        <v>0</v>
      </c>
    </row>
    <row r="50" spans="1:48" ht="63.75">
      <c r="A50" s="51" t="s">
        <v>244</v>
      </c>
      <c r="B50" s="98" t="s">
        <v>252</v>
      </c>
      <c r="C50" s="49"/>
      <c r="D50" s="49"/>
      <c r="E50" s="49"/>
      <c r="F50" s="116" t="s">
        <v>68</v>
      </c>
      <c r="G50" s="158"/>
      <c r="H50" s="49"/>
      <c r="I50" s="235">
        <f t="shared" si="0"/>
        <v>0</v>
      </c>
      <c r="J50" s="238">
        <v>1</v>
      </c>
      <c r="K50" s="247">
        <f t="shared" si="1"/>
        <v>0</v>
      </c>
      <c r="L50" s="247">
        <f t="shared" si="2"/>
        <v>0</v>
      </c>
      <c r="M50" s="252">
        <v>0</v>
      </c>
      <c r="N50" s="247">
        <f t="shared" si="3"/>
        <v>0</v>
      </c>
      <c r="O50" s="247">
        <f t="shared" si="4"/>
        <v>0</v>
      </c>
      <c r="P50" s="238">
        <v>600</v>
      </c>
      <c r="Q50" s="247">
        <f t="shared" si="5"/>
        <v>0</v>
      </c>
      <c r="R50" s="247">
        <f t="shared" si="6"/>
        <v>0</v>
      </c>
      <c r="S50" s="238">
        <v>0</v>
      </c>
      <c r="T50" s="247">
        <f t="shared" si="7"/>
        <v>0</v>
      </c>
      <c r="U50" s="247">
        <f t="shared" si="8"/>
        <v>0</v>
      </c>
      <c r="V50" s="238">
        <v>0</v>
      </c>
      <c r="W50" s="247">
        <f t="shared" si="9"/>
        <v>0</v>
      </c>
      <c r="X50" s="247">
        <f t="shared" si="10"/>
        <v>0</v>
      </c>
      <c r="Y50" s="238">
        <v>0</v>
      </c>
      <c r="Z50" s="247">
        <f t="shared" si="11"/>
        <v>0</v>
      </c>
      <c r="AA50" s="247">
        <f t="shared" si="12"/>
        <v>0</v>
      </c>
      <c r="AB50" s="238">
        <v>500</v>
      </c>
      <c r="AC50" s="247">
        <f t="shared" si="13"/>
        <v>0</v>
      </c>
      <c r="AD50" s="247">
        <f t="shared" si="14"/>
        <v>0</v>
      </c>
      <c r="AE50" s="239">
        <v>400</v>
      </c>
      <c r="AF50" s="247">
        <f t="shared" si="15"/>
        <v>0</v>
      </c>
      <c r="AG50" s="247">
        <f t="shared" si="16"/>
        <v>0</v>
      </c>
      <c r="AH50" s="238">
        <v>20</v>
      </c>
      <c r="AI50" s="247">
        <f t="shared" si="17"/>
        <v>0</v>
      </c>
      <c r="AJ50" s="247">
        <f t="shared" si="18"/>
        <v>0</v>
      </c>
      <c r="AK50" s="238">
        <v>0</v>
      </c>
      <c r="AL50" s="247">
        <f t="shared" si="19"/>
        <v>0</v>
      </c>
      <c r="AM50" s="247">
        <f t="shared" si="20"/>
        <v>0</v>
      </c>
      <c r="AN50" s="238">
        <v>120</v>
      </c>
      <c r="AO50" s="247">
        <f t="shared" si="21"/>
        <v>0</v>
      </c>
      <c r="AP50" s="247">
        <f t="shared" si="22"/>
        <v>0</v>
      </c>
      <c r="AQ50" s="238">
        <v>100</v>
      </c>
      <c r="AR50" s="247">
        <f t="shared" si="23"/>
        <v>0</v>
      </c>
      <c r="AS50" s="247">
        <f t="shared" si="24"/>
        <v>0</v>
      </c>
      <c r="AT50" s="238">
        <v>0</v>
      </c>
      <c r="AU50" s="247">
        <f t="shared" si="25"/>
        <v>0</v>
      </c>
      <c r="AV50" s="247">
        <f t="shared" si="26"/>
        <v>0</v>
      </c>
    </row>
    <row r="51" spans="1:48" ht="63.75">
      <c r="A51" s="51" t="s">
        <v>306</v>
      </c>
      <c r="B51" s="98" t="s">
        <v>253</v>
      </c>
      <c r="C51" s="49"/>
      <c r="D51" s="49"/>
      <c r="E51" s="49"/>
      <c r="F51" s="116" t="s">
        <v>68</v>
      </c>
      <c r="G51" s="158"/>
      <c r="H51" s="49"/>
      <c r="I51" s="235">
        <f t="shared" si="0"/>
        <v>0</v>
      </c>
      <c r="J51" s="238">
        <v>1</v>
      </c>
      <c r="K51" s="247">
        <f t="shared" si="1"/>
        <v>0</v>
      </c>
      <c r="L51" s="247">
        <f t="shared" si="2"/>
        <v>0</v>
      </c>
      <c r="M51" s="252">
        <v>0</v>
      </c>
      <c r="N51" s="247">
        <f t="shared" si="3"/>
        <v>0</v>
      </c>
      <c r="O51" s="247">
        <f t="shared" si="4"/>
        <v>0</v>
      </c>
      <c r="P51" s="238">
        <v>400</v>
      </c>
      <c r="Q51" s="247">
        <f t="shared" si="5"/>
        <v>0</v>
      </c>
      <c r="R51" s="247">
        <f t="shared" si="6"/>
        <v>0</v>
      </c>
      <c r="S51" s="238">
        <v>2000</v>
      </c>
      <c r="T51" s="247">
        <f t="shared" si="7"/>
        <v>0</v>
      </c>
      <c r="U51" s="247">
        <f t="shared" si="8"/>
        <v>0</v>
      </c>
      <c r="V51" s="238">
        <v>0</v>
      </c>
      <c r="W51" s="247">
        <f t="shared" si="9"/>
        <v>0</v>
      </c>
      <c r="X51" s="247">
        <f t="shared" si="10"/>
        <v>0</v>
      </c>
      <c r="Y51" s="238">
        <v>0</v>
      </c>
      <c r="Z51" s="247">
        <f t="shared" si="11"/>
        <v>0</v>
      </c>
      <c r="AA51" s="247">
        <f t="shared" si="12"/>
        <v>0</v>
      </c>
      <c r="AB51" s="238">
        <v>800</v>
      </c>
      <c r="AC51" s="247">
        <f t="shared" si="13"/>
        <v>0</v>
      </c>
      <c r="AD51" s="247">
        <f t="shared" si="14"/>
        <v>0</v>
      </c>
      <c r="AE51" s="239">
        <v>500</v>
      </c>
      <c r="AF51" s="247">
        <f t="shared" si="15"/>
        <v>0</v>
      </c>
      <c r="AG51" s="247">
        <f t="shared" si="16"/>
        <v>0</v>
      </c>
      <c r="AH51" s="238">
        <v>20</v>
      </c>
      <c r="AI51" s="247">
        <f t="shared" si="17"/>
        <v>0</v>
      </c>
      <c r="AJ51" s="247">
        <f t="shared" si="18"/>
        <v>0</v>
      </c>
      <c r="AK51" s="238">
        <v>50</v>
      </c>
      <c r="AL51" s="247">
        <f t="shared" si="19"/>
        <v>0</v>
      </c>
      <c r="AM51" s="247">
        <f t="shared" si="20"/>
        <v>0</v>
      </c>
      <c r="AN51" s="238">
        <v>820</v>
      </c>
      <c r="AO51" s="247">
        <f t="shared" si="21"/>
        <v>0</v>
      </c>
      <c r="AP51" s="247">
        <f t="shared" si="22"/>
        <v>0</v>
      </c>
      <c r="AQ51" s="238">
        <v>100</v>
      </c>
      <c r="AR51" s="247">
        <f t="shared" si="23"/>
        <v>0</v>
      </c>
      <c r="AS51" s="247">
        <f t="shared" si="24"/>
        <v>0</v>
      </c>
      <c r="AT51" s="238">
        <v>0</v>
      </c>
      <c r="AU51" s="247">
        <f t="shared" si="25"/>
        <v>0</v>
      </c>
      <c r="AV51" s="247">
        <f t="shared" si="26"/>
        <v>0</v>
      </c>
    </row>
    <row r="52" spans="1:48" ht="51">
      <c r="A52" s="51" t="s">
        <v>307</v>
      </c>
      <c r="B52" s="98" t="s">
        <v>254</v>
      </c>
      <c r="C52" s="49"/>
      <c r="D52" s="49"/>
      <c r="E52" s="49"/>
      <c r="F52" s="116" t="s">
        <v>68</v>
      </c>
      <c r="G52" s="158"/>
      <c r="H52" s="49"/>
      <c r="I52" s="235">
        <f t="shared" si="0"/>
        <v>0</v>
      </c>
      <c r="J52" s="238">
        <v>10</v>
      </c>
      <c r="K52" s="247">
        <f t="shared" si="1"/>
        <v>0</v>
      </c>
      <c r="L52" s="247">
        <f t="shared" si="2"/>
        <v>0</v>
      </c>
      <c r="M52" s="252">
        <v>0</v>
      </c>
      <c r="N52" s="247">
        <f t="shared" si="3"/>
        <v>0</v>
      </c>
      <c r="O52" s="247">
        <f t="shared" si="4"/>
        <v>0</v>
      </c>
      <c r="P52" s="238">
        <v>0</v>
      </c>
      <c r="Q52" s="247">
        <f t="shared" si="5"/>
        <v>0</v>
      </c>
      <c r="R52" s="247">
        <f t="shared" si="6"/>
        <v>0</v>
      </c>
      <c r="S52" s="238">
        <v>0</v>
      </c>
      <c r="T52" s="247">
        <f t="shared" si="7"/>
        <v>0</v>
      </c>
      <c r="U52" s="247">
        <f t="shared" si="8"/>
        <v>0</v>
      </c>
      <c r="V52" s="238">
        <v>0</v>
      </c>
      <c r="W52" s="247">
        <f t="shared" si="9"/>
        <v>0</v>
      </c>
      <c r="X52" s="247">
        <f t="shared" si="10"/>
        <v>0</v>
      </c>
      <c r="Y52" s="238">
        <v>0</v>
      </c>
      <c r="Z52" s="247">
        <f t="shared" si="11"/>
        <v>0</v>
      </c>
      <c r="AA52" s="247">
        <f t="shared" si="12"/>
        <v>0</v>
      </c>
      <c r="AB52" s="238">
        <v>0</v>
      </c>
      <c r="AC52" s="247">
        <f t="shared" si="13"/>
        <v>0</v>
      </c>
      <c r="AD52" s="247">
        <f t="shared" si="14"/>
        <v>0</v>
      </c>
      <c r="AE52" s="238">
        <v>0</v>
      </c>
      <c r="AF52" s="247">
        <f t="shared" si="15"/>
        <v>0</v>
      </c>
      <c r="AG52" s="247">
        <f t="shared" si="16"/>
        <v>0</v>
      </c>
      <c r="AH52" s="238">
        <v>10</v>
      </c>
      <c r="AI52" s="247">
        <f t="shared" si="17"/>
        <v>0</v>
      </c>
      <c r="AJ52" s="247">
        <f t="shared" si="18"/>
        <v>0</v>
      </c>
      <c r="AK52" s="238">
        <v>20</v>
      </c>
      <c r="AL52" s="247">
        <f t="shared" si="19"/>
        <v>0</v>
      </c>
      <c r="AM52" s="247">
        <f t="shared" si="20"/>
        <v>0</v>
      </c>
      <c r="AN52" s="238">
        <v>40</v>
      </c>
      <c r="AO52" s="247">
        <f t="shared" si="21"/>
        <v>0</v>
      </c>
      <c r="AP52" s="247">
        <f t="shared" si="22"/>
        <v>0</v>
      </c>
      <c r="AQ52" s="238">
        <v>50</v>
      </c>
      <c r="AR52" s="247">
        <f t="shared" si="23"/>
        <v>0</v>
      </c>
      <c r="AS52" s="247">
        <f t="shared" si="24"/>
        <v>0</v>
      </c>
      <c r="AT52" s="238">
        <v>0</v>
      </c>
      <c r="AU52" s="247">
        <f t="shared" si="25"/>
        <v>0</v>
      </c>
      <c r="AV52" s="247">
        <f t="shared" si="26"/>
        <v>0</v>
      </c>
    </row>
    <row r="53" spans="1:48" ht="51">
      <c r="A53" s="51" t="s">
        <v>308</v>
      </c>
      <c r="B53" s="98" t="s">
        <v>255</v>
      </c>
      <c r="C53" s="49"/>
      <c r="D53" s="49"/>
      <c r="E53" s="49"/>
      <c r="F53" s="116" t="s">
        <v>68</v>
      </c>
      <c r="G53" s="158"/>
      <c r="H53" s="49"/>
      <c r="I53" s="235">
        <f t="shared" si="0"/>
        <v>0</v>
      </c>
      <c r="J53" s="238">
        <v>10</v>
      </c>
      <c r="K53" s="247">
        <f t="shared" si="1"/>
        <v>0</v>
      </c>
      <c r="L53" s="247">
        <f t="shared" si="2"/>
        <v>0</v>
      </c>
      <c r="M53" s="252">
        <v>0</v>
      </c>
      <c r="N53" s="247">
        <f t="shared" si="3"/>
        <v>0</v>
      </c>
      <c r="O53" s="247">
        <f t="shared" si="4"/>
        <v>0</v>
      </c>
      <c r="P53" s="238">
        <v>0</v>
      </c>
      <c r="Q53" s="247">
        <f t="shared" si="5"/>
        <v>0</v>
      </c>
      <c r="R53" s="247">
        <f t="shared" si="6"/>
        <v>0</v>
      </c>
      <c r="S53" s="238">
        <v>0</v>
      </c>
      <c r="T53" s="247">
        <f t="shared" si="7"/>
        <v>0</v>
      </c>
      <c r="U53" s="247">
        <f t="shared" si="8"/>
        <v>0</v>
      </c>
      <c r="V53" s="238">
        <v>0</v>
      </c>
      <c r="W53" s="247">
        <f t="shared" si="9"/>
        <v>0</v>
      </c>
      <c r="X53" s="247">
        <f t="shared" si="10"/>
        <v>0</v>
      </c>
      <c r="Y53" s="238">
        <v>0</v>
      </c>
      <c r="Z53" s="247">
        <f t="shared" si="11"/>
        <v>0</v>
      </c>
      <c r="AA53" s="247">
        <f t="shared" si="12"/>
        <v>0</v>
      </c>
      <c r="AB53" s="238">
        <v>0</v>
      </c>
      <c r="AC53" s="247">
        <f t="shared" si="13"/>
        <v>0</v>
      </c>
      <c r="AD53" s="247">
        <f t="shared" si="14"/>
        <v>0</v>
      </c>
      <c r="AE53" s="238">
        <v>0</v>
      </c>
      <c r="AF53" s="247">
        <f t="shared" si="15"/>
        <v>0</v>
      </c>
      <c r="AG53" s="247">
        <f t="shared" si="16"/>
        <v>0</v>
      </c>
      <c r="AH53" s="238">
        <v>0</v>
      </c>
      <c r="AI53" s="247">
        <f t="shared" si="17"/>
        <v>0</v>
      </c>
      <c r="AJ53" s="247">
        <f t="shared" si="18"/>
        <v>0</v>
      </c>
      <c r="AK53" s="238">
        <v>0</v>
      </c>
      <c r="AL53" s="247">
        <f t="shared" si="19"/>
        <v>0</v>
      </c>
      <c r="AM53" s="247">
        <f t="shared" si="20"/>
        <v>0</v>
      </c>
      <c r="AN53" s="238">
        <v>90</v>
      </c>
      <c r="AO53" s="247">
        <f t="shared" si="21"/>
        <v>0</v>
      </c>
      <c r="AP53" s="247">
        <f t="shared" si="22"/>
        <v>0</v>
      </c>
      <c r="AQ53" s="238">
        <v>0</v>
      </c>
      <c r="AR53" s="247">
        <f t="shared" si="23"/>
        <v>0</v>
      </c>
      <c r="AS53" s="247">
        <f t="shared" si="24"/>
        <v>0</v>
      </c>
      <c r="AT53" s="238">
        <v>0</v>
      </c>
      <c r="AU53" s="247">
        <f t="shared" si="25"/>
        <v>0</v>
      </c>
      <c r="AV53" s="247">
        <f t="shared" si="26"/>
        <v>0</v>
      </c>
    </row>
    <row r="54" spans="1:48" ht="51">
      <c r="A54" s="51" t="s">
        <v>309</v>
      </c>
      <c r="B54" s="99" t="s">
        <v>425</v>
      </c>
      <c r="C54" s="49"/>
      <c r="D54" s="49"/>
      <c r="E54" s="49"/>
      <c r="F54" s="116" t="s">
        <v>68</v>
      </c>
      <c r="G54" s="158"/>
      <c r="H54" s="49"/>
      <c r="I54" s="235">
        <f t="shared" si="0"/>
        <v>0</v>
      </c>
      <c r="J54" s="238">
        <v>1</v>
      </c>
      <c r="K54" s="247">
        <f t="shared" si="1"/>
        <v>0</v>
      </c>
      <c r="L54" s="247">
        <f t="shared" si="2"/>
        <v>0</v>
      </c>
      <c r="M54" s="252">
        <v>0</v>
      </c>
      <c r="N54" s="247">
        <f t="shared" si="3"/>
        <v>0</v>
      </c>
      <c r="O54" s="247">
        <f t="shared" si="4"/>
        <v>0</v>
      </c>
      <c r="P54" s="238">
        <v>31000</v>
      </c>
      <c r="Q54" s="247">
        <f t="shared" si="5"/>
        <v>0</v>
      </c>
      <c r="R54" s="247">
        <f t="shared" si="6"/>
        <v>0</v>
      </c>
      <c r="S54" s="238">
        <v>0</v>
      </c>
      <c r="T54" s="247">
        <f t="shared" si="7"/>
        <v>0</v>
      </c>
      <c r="U54" s="247">
        <f t="shared" si="8"/>
        <v>0</v>
      </c>
      <c r="V54" s="238">
        <v>0</v>
      </c>
      <c r="W54" s="247">
        <f t="shared" si="9"/>
        <v>0</v>
      </c>
      <c r="X54" s="247">
        <f t="shared" si="10"/>
        <v>0</v>
      </c>
      <c r="Y54" s="238">
        <v>0</v>
      </c>
      <c r="Z54" s="247">
        <f t="shared" si="11"/>
        <v>0</v>
      </c>
      <c r="AA54" s="247">
        <f t="shared" si="12"/>
        <v>0</v>
      </c>
      <c r="AB54" s="238">
        <v>0</v>
      </c>
      <c r="AC54" s="247">
        <f t="shared" si="13"/>
        <v>0</v>
      </c>
      <c r="AD54" s="247">
        <f t="shared" si="14"/>
        <v>0</v>
      </c>
      <c r="AE54" s="238">
        <v>0</v>
      </c>
      <c r="AF54" s="247">
        <f t="shared" si="15"/>
        <v>0</v>
      </c>
      <c r="AG54" s="247">
        <f t="shared" si="16"/>
        <v>0</v>
      </c>
      <c r="AH54" s="238">
        <v>50</v>
      </c>
      <c r="AI54" s="247">
        <f t="shared" si="17"/>
        <v>0</v>
      </c>
      <c r="AJ54" s="247">
        <f t="shared" si="18"/>
        <v>0</v>
      </c>
      <c r="AK54" s="238">
        <v>0</v>
      </c>
      <c r="AL54" s="247">
        <f t="shared" si="19"/>
        <v>0</v>
      </c>
      <c r="AM54" s="247">
        <f t="shared" si="20"/>
        <v>0</v>
      </c>
      <c r="AN54" s="238">
        <v>25000</v>
      </c>
      <c r="AO54" s="247">
        <f t="shared" si="21"/>
        <v>0</v>
      </c>
      <c r="AP54" s="247">
        <f t="shared" si="22"/>
        <v>0</v>
      </c>
      <c r="AQ54" s="238">
        <v>0</v>
      </c>
      <c r="AR54" s="247">
        <f t="shared" si="23"/>
        <v>0</v>
      </c>
      <c r="AS54" s="247">
        <f t="shared" si="24"/>
        <v>0</v>
      </c>
      <c r="AT54" s="238">
        <v>0</v>
      </c>
      <c r="AU54" s="247">
        <f t="shared" si="25"/>
        <v>0</v>
      </c>
      <c r="AV54" s="247">
        <f t="shared" si="26"/>
        <v>0</v>
      </c>
    </row>
    <row r="55" spans="1:48" ht="38.25">
      <c r="A55" s="182" t="s">
        <v>310</v>
      </c>
      <c r="B55" s="187" t="s">
        <v>426</v>
      </c>
      <c r="C55" s="49"/>
      <c r="D55" s="49"/>
      <c r="E55" s="49"/>
      <c r="F55" s="116" t="s">
        <v>68</v>
      </c>
      <c r="G55" s="158"/>
      <c r="H55" s="49"/>
      <c r="I55" s="235">
        <f t="shared" si="0"/>
        <v>0</v>
      </c>
      <c r="J55" s="282">
        <v>0</v>
      </c>
      <c r="K55" s="247">
        <f t="shared" si="1"/>
        <v>0</v>
      </c>
      <c r="L55" s="247">
        <f t="shared" si="2"/>
        <v>0</v>
      </c>
      <c r="M55" s="284">
        <v>0</v>
      </c>
      <c r="N55" s="247">
        <f t="shared" si="3"/>
        <v>0</v>
      </c>
      <c r="O55" s="247">
        <f t="shared" si="4"/>
        <v>0</v>
      </c>
      <c r="P55" s="282">
        <v>10000</v>
      </c>
      <c r="Q55" s="247">
        <f t="shared" si="5"/>
        <v>0</v>
      </c>
      <c r="R55" s="247">
        <f t="shared" si="6"/>
        <v>0</v>
      </c>
      <c r="S55" s="282">
        <v>0</v>
      </c>
      <c r="T55" s="247">
        <f t="shared" si="7"/>
        <v>0</v>
      </c>
      <c r="U55" s="247">
        <f t="shared" si="8"/>
        <v>0</v>
      </c>
      <c r="V55" s="282">
        <v>0</v>
      </c>
      <c r="W55" s="247">
        <f t="shared" si="9"/>
        <v>0</v>
      </c>
      <c r="X55" s="247">
        <f t="shared" si="10"/>
        <v>0</v>
      </c>
      <c r="Y55" s="282">
        <v>0</v>
      </c>
      <c r="Z55" s="247">
        <f t="shared" si="11"/>
        <v>0</v>
      </c>
      <c r="AA55" s="247">
        <f t="shared" si="12"/>
        <v>0</v>
      </c>
      <c r="AB55" s="282">
        <v>0</v>
      </c>
      <c r="AC55" s="247">
        <f t="shared" si="13"/>
        <v>0</v>
      </c>
      <c r="AD55" s="247">
        <f t="shared" si="14"/>
        <v>0</v>
      </c>
      <c r="AE55" s="282">
        <v>0</v>
      </c>
      <c r="AF55" s="247">
        <f t="shared" si="15"/>
        <v>0</v>
      </c>
      <c r="AG55" s="247">
        <f t="shared" si="16"/>
        <v>0</v>
      </c>
      <c r="AH55" s="282">
        <v>0</v>
      </c>
      <c r="AI55" s="247">
        <f t="shared" si="17"/>
        <v>0</v>
      </c>
      <c r="AJ55" s="247">
        <f t="shared" si="18"/>
        <v>0</v>
      </c>
      <c r="AK55" s="282">
        <v>0</v>
      </c>
      <c r="AL55" s="247">
        <f t="shared" si="19"/>
        <v>0</v>
      </c>
      <c r="AM55" s="247">
        <f t="shared" si="20"/>
        <v>0</v>
      </c>
      <c r="AN55" s="282">
        <v>0</v>
      </c>
      <c r="AO55" s="247">
        <f t="shared" si="21"/>
        <v>0</v>
      </c>
      <c r="AP55" s="247">
        <f t="shared" si="22"/>
        <v>0</v>
      </c>
      <c r="AQ55" s="282">
        <v>0</v>
      </c>
      <c r="AR55" s="247">
        <f t="shared" si="23"/>
        <v>0</v>
      </c>
      <c r="AS55" s="247">
        <f t="shared" si="24"/>
        <v>0</v>
      </c>
      <c r="AT55" s="282">
        <v>0</v>
      </c>
      <c r="AU55" s="247">
        <f t="shared" si="25"/>
        <v>0</v>
      </c>
      <c r="AV55" s="247">
        <f t="shared" si="26"/>
        <v>0</v>
      </c>
    </row>
    <row r="56" spans="1:48" ht="51">
      <c r="A56" s="51" t="s">
        <v>311</v>
      </c>
      <c r="B56" s="98" t="s">
        <v>427</v>
      </c>
      <c r="C56" s="49"/>
      <c r="D56" s="49"/>
      <c r="E56" s="49"/>
      <c r="F56" s="116" t="s">
        <v>68</v>
      </c>
      <c r="G56" s="158"/>
      <c r="H56" s="49"/>
      <c r="I56" s="235">
        <f t="shared" si="0"/>
        <v>0</v>
      </c>
      <c r="J56" s="238">
        <v>1</v>
      </c>
      <c r="K56" s="247">
        <f t="shared" si="1"/>
        <v>0</v>
      </c>
      <c r="L56" s="247">
        <f t="shared" si="2"/>
        <v>0</v>
      </c>
      <c r="M56" s="252">
        <v>0</v>
      </c>
      <c r="N56" s="247">
        <f t="shared" si="3"/>
        <v>0</v>
      </c>
      <c r="O56" s="247">
        <f t="shared" si="4"/>
        <v>0</v>
      </c>
      <c r="P56" s="238"/>
      <c r="Q56" s="247">
        <f t="shared" si="5"/>
        <v>0</v>
      </c>
      <c r="R56" s="247">
        <f t="shared" si="6"/>
        <v>0</v>
      </c>
      <c r="S56" s="238">
        <v>25000</v>
      </c>
      <c r="T56" s="247">
        <f t="shared" si="7"/>
        <v>0</v>
      </c>
      <c r="U56" s="247">
        <f t="shared" si="8"/>
        <v>0</v>
      </c>
      <c r="V56" s="238">
        <v>0</v>
      </c>
      <c r="W56" s="247">
        <f t="shared" si="9"/>
        <v>0</v>
      </c>
      <c r="X56" s="247">
        <f t="shared" si="10"/>
        <v>0</v>
      </c>
      <c r="Y56" s="238">
        <v>0</v>
      </c>
      <c r="Z56" s="247">
        <f t="shared" si="11"/>
        <v>0</v>
      </c>
      <c r="AA56" s="247">
        <f t="shared" si="12"/>
        <v>0</v>
      </c>
      <c r="AB56" s="238">
        <v>0</v>
      </c>
      <c r="AC56" s="247">
        <f t="shared" si="13"/>
        <v>0</v>
      </c>
      <c r="AD56" s="247">
        <f t="shared" si="14"/>
        <v>0</v>
      </c>
      <c r="AE56" s="238">
        <v>0</v>
      </c>
      <c r="AF56" s="247">
        <f t="shared" si="15"/>
        <v>0</v>
      </c>
      <c r="AG56" s="247">
        <f t="shared" si="16"/>
        <v>0</v>
      </c>
      <c r="AH56" s="238">
        <v>1000</v>
      </c>
      <c r="AI56" s="247">
        <f t="shared" si="17"/>
        <v>0</v>
      </c>
      <c r="AJ56" s="247">
        <f t="shared" si="18"/>
        <v>0</v>
      </c>
      <c r="AK56" s="238">
        <v>12500</v>
      </c>
      <c r="AL56" s="247">
        <f t="shared" si="19"/>
        <v>0</v>
      </c>
      <c r="AM56" s="247">
        <f t="shared" si="20"/>
        <v>0</v>
      </c>
      <c r="AN56" s="238">
        <v>10000</v>
      </c>
      <c r="AO56" s="247">
        <f t="shared" si="21"/>
        <v>0</v>
      </c>
      <c r="AP56" s="247">
        <f t="shared" si="22"/>
        <v>0</v>
      </c>
      <c r="AQ56" s="238">
        <v>500</v>
      </c>
      <c r="AR56" s="247">
        <f t="shared" si="23"/>
        <v>0</v>
      </c>
      <c r="AS56" s="247">
        <f t="shared" si="24"/>
        <v>0</v>
      </c>
      <c r="AT56" s="238">
        <v>0</v>
      </c>
      <c r="AU56" s="247">
        <f t="shared" si="25"/>
        <v>0</v>
      </c>
      <c r="AV56" s="247">
        <f t="shared" si="26"/>
        <v>0</v>
      </c>
    </row>
    <row r="57" spans="1:48">
      <c r="A57" s="51" t="s">
        <v>312</v>
      </c>
      <c r="B57" s="98" t="s">
        <v>261</v>
      </c>
      <c r="C57" s="49"/>
      <c r="D57" s="49"/>
      <c r="E57" s="49"/>
      <c r="F57" s="116" t="s">
        <v>68</v>
      </c>
      <c r="G57" s="158"/>
      <c r="H57" s="49"/>
      <c r="I57" s="235">
        <f t="shared" si="0"/>
        <v>0</v>
      </c>
      <c r="J57" s="238">
        <v>1</v>
      </c>
      <c r="K57" s="247">
        <f t="shared" si="1"/>
        <v>0</v>
      </c>
      <c r="L57" s="247">
        <f t="shared" si="2"/>
        <v>0</v>
      </c>
      <c r="M57" s="252">
        <v>0</v>
      </c>
      <c r="N57" s="247">
        <f t="shared" si="3"/>
        <v>0</v>
      </c>
      <c r="O57" s="247">
        <f t="shared" si="4"/>
        <v>0</v>
      </c>
      <c r="P57" s="238">
        <v>800</v>
      </c>
      <c r="Q57" s="247">
        <f t="shared" si="5"/>
        <v>0</v>
      </c>
      <c r="R57" s="247">
        <f t="shared" si="6"/>
        <v>0</v>
      </c>
      <c r="S57" s="238">
        <v>100</v>
      </c>
      <c r="T57" s="247">
        <f t="shared" si="7"/>
        <v>0</v>
      </c>
      <c r="U57" s="247">
        <f t="shared" si="8"/>
        <v>0</v>
      </c>
      <c r="V57" s="238">
        <v>0</v>
      </c>
      <c r="W57" s="247">
        <f t="shared" si="9"/>
        <v>0</v>
      </c>
      <c r="X57" s="247">
        <f t="shared" si="10"/>
        <v>0</v>
      </c>
      <c r="Y57" s="238">
        <v>0</v>
      </c>
      <c r="Z57" s="247">
        <f t="shared" si="11"/>
        <v>0</v>
      </c>
      <c r="AA57" s="247">
        <f t="shared" si="12"/>
        <v>0</v>
      </c>
      <c r="AB57" s="238">
        <v>1000</v>
      </c>
      <c r="AC57" s="247">
        <f t="shared" si="13"/>
        <v>0</v>
      </c>
      <c r="AD57" s="247">
        <f t="shared" si="14"/>
        <v>0</v>
      </c>
      <c r="AE57" s="239">
        <v>100</v>
      </c>
      <c r="AF57" s="247">
        <f t="shared" si="15"/>
        <v>0</v>
      </c>
      <c r="AG57" s="247">
        <f t="shared" si="16"/>
        <v>0</v>
      </c>
      <c r="AH57" s="238">
        <v>50</v>
      </c>
      <c r="AI57" s="247">
        <f t="shared" si="17"/>
        <v>0</v>
      </c>
      <c r="AJ57" s="247">
        <f t="shared" si="18"/>
        <v>0</v>
      </c>
      <c r="AK57" s="238">
        <v>150</v>
      </c>
      <c r="AL57" s="247">
        <f t="shared" si="19"/>
        <v>0</v>
      </c>
      <c r="AM57" s="247">
        <f t="shared" si="20"/>
        <v>0</v>
      </c>
      <c r="AN57" s="238">
        <v>800</v>
      </c>
      <c r="AO57" s="247">
        <f t="shared" si="21"/>
        <v>0</v>
      </c>
      <c r="AP57" s="247">
        <f t="shared" si="22"/>
        <v>0</v>
      </c>
      <c r="AQ57" s="238">
        <v>200</v>
      </c>
      <c r="AR57" s="247">
        <f t="shared" si="23"/>
        <v>0</v>
      </c>
      <c r="AS57" s="247">
        <f t="shared" si="24"/>
        <v>0</v>
      </c>
      <c r="AT57" s="238">
        <v>100</v>
      </c>
      <c r="AU57" s="247">
        <f t="shared" si="25"/>
        <v>0</v>
      </c>
      <c r="AV57" s="247">
        <f t="shared" si="26"/>
        <v>0</v>
      </c>
    </row>
    <row r="58" spans="1:48" ht="51">
      <c r="A58" s="51" t="s">
        <v>313</v>
      </c>
      <c r="B58" s="98" t="s">
        <v>408</v>
      </c>
      <c r="C58" s="49"/>
      <c r="D58" s="49"/>
      <c r="E58" s="49"/>
      <c r="F58" s="116" t="s">
        <v>68</v>
      </c>
      <c r="G58" s="158"/>
      <c r="H58" s="49"/>
      <c r="I58" s="235">
        <f t="shared" si="0"/>
        <v>0</v>
      </c>
      <c r="J58" s="238">
        <v>1</v>
      </c>
      <c r="K58" s="247">
        <f t="shared" si="1"/>
        <v>0</v>
      </c>
      <c r="L58" s="247">
        <f t="shared" si="2"/>
        <v>0</v>
      </c>
      <c r="M58" s="252">
        <v>0</v>
      </c>
      <c r="N58" s="247">
        <f t="shared" si="3"/>
        <v>0</v>
      </c>
      <c r="O58" s="247">
        <f t="shared" si="4"/>
        <v>0</v>
      </c>
      <c r="P58" s="238">
        <v>0</v>
      </c>
      <c r="Q58" s="247">
        <f t="shared" si="5"/>
        <v>0</v>
      </c>
      <c r="R58" s="247">
        <f t="shared" si="6"/>
        <v>0</v>
      </c>
      <c r="S58" s="238">
        <v>0</v>
      </c>
      <c r="T58" s="247">
        <f t="shared" si="7"/>
        <v>0</v>
      </c>
      <c r="U58" s="247">
        <f t="shared" si="8"/>
        <v>0</v>
      </c>
      <c r="V58" s="238">
        <v>0</v>
      </c>
      <c r="W58" s="247">
        <f t="shared" si="9"/>
        <v>0</v>
      </c>
      <c r="X58" s="247">
        <f t="shared" si="10"/>
        <v>0</v>
      </c>
      <c r="Y58" s="238">
        <v>0</v>
      </c>
      <c r="Z58" s="247">
        <f t="shared" si="11"/>
        <v>0</v>
      </c>
      <c r="AA58" s="247">
        <f t="shared" si="12"/>
        <v>0</v>
      </c>
      <c r="AB58" s="238">
        <v>500</v>
      </c>
      <c r="AC58" s="247">
        <f t="shared" si="13"/>
        <v>0</v>
      </c>
      <c r="AD58" s="247">
        <f t="shared" si="14"/>
        <v>0</v>
      </c>
      <c r="AE58" s="238">
        <v>0</v>
      </c>
      <c r="AF58" s="247">
        <f t="shared" si="15"/>
        <v>0</v>
      </c>
      <c r="AG58" s="247">
        <f t="shared" si="16"/>
        <v>0</v>
      </c>
      <c r="AH58" s="238">
        <v>0</v>
      </c>
      <c r="AI58" s="247">
        <f t="shared" si="17"/>
        <v>0</v>
      </c>
      <c r="AJ58" s="247">
        <f t="shared" si="18"/>
        <v>0</v>
      </c>
      <c r="AK58" s="238">
        <v>0</v>
      </c>
      <c r="AL58" s="247">
        <f t="shared" si="19"/>
        <v>0</v>
      </c>
      <c r="AM58" s="247">
        <f t="shared" si="20"/>
        <v>0</v>
      </c>
      <c r="AN58" s="238">
        <v>70</v>
      </c>
      <c r="AO58" s="247">
        <f t="shared" si="21"/>
        <v>0</v>
      </c>
      <c r="AP58" s="247">
        <f t="shared" si="22"/>
        <v>0</v>
      </c>
      <c r="AQ58" s="238">
        <v>60</v>
      </c>
      <c r="AR58" s="247">
        <f t="shared" si="23"/>
        <v>0</v>
      </c>
      <c r="AS58" s="247">
        <f t="shared" si="24"/>
        <v>0</v>
      </c>
      <c r="AT58" s="238">
        <v>250</v>
      </c>
      <c r="AU58" s="247">
        <f t="shared" si="25"/>
        <v>0</v>
      </c>
      <c r="AV58" s="247">
        <f t="shared" si="26"/>
        <v>0</v>
      </c>
    </row>
    <row r="59" spans="1:48" ht="63.75">
      <c r="A59" s="51" t="s">
        <v>314</v>
      </c>
      <c r="B59" s="98" t="s">
        <v>257</v>
      </c>
      <c r="C59" s="49"/>
      <c r="D59" s="49"/>
      <c r="E59" s="49"/>
      <c r="F59" s="116" t="s">
        <v>68</v>
      </c>
      <c r="G59" s="158"/>
      <c r="H59" s="49"/>
      <c r="I59" s="235">
        <f t="shared" si="0"/>
        <v>0</v>
      </c>
      <c r="J59" s="238">
        <v>1</v>
      </c>
      <c r="K59" s="247">
        <f t="shared" si="1"/>
        <v>0</v>
      </c>
      <c r="L59" s="247">
        <f t="shared" si="2"/>
        <v>0</v>
      </c>
      <c r="M59" s="252">
        <v>0</v>
      </c>
      <c r="N59" s="247">
        <f t="shared" si="3"/>
        <v>0</v>
      </c>
      <c r="O59" s="247">
        <f t="shared" si="4"/>
        <v>0</v>
      </c>
      <c r="P59" s="238">
        <v>0</v>
      </c>
      <c r="Q59" s="247">
        <f t="shared" si="5"/>
        <v>0</v>
      </c>
      <c r="R59" s="247">
        <f t="shared" si="6"/>
        <v>0</v>
      </c>
      <c r="S59" s="238">
        <v>0</v>
      </c>
      <c r="T59" s="247">
        <f t="shared" si="7"/>
        <v>0</v>
      </c>
      <c r="U59" s="247">
        <f t="shared" si="8"/>
        <v>0</v>
      </c>
      <c r="V59" s="238">
        <v>50</v>
      </c>
      <c r="W59" s="247">
        <f t="shared" si="9"/>
        <v>0</v>
      </c>
      <c r="X59" s="247">
        <f t="shared" si="10"/>
        <v>0</v>
      </c>
      <c r="Y59" s="238">
        <v>0</v>
      </c>
      <c r="Z59" s="247">
        <f t="shared" si="11"/>
        <v>0</v>
      </c>
      <c r="AA59" s="247">
        <f t="shared" si="12"/>
        <v>0</v>
      </c>
      <c r="AB59" s="282">
        <v>10</v>
      </c>
      <c r="AC59" s="247">
        <f t="shared" si="13"/>
        <v>0</v>
      </c>
      <c r="AD59" s="247">
        <f t="shared" si="14"/>
        <v>0</v>
      </c>
      <c r="AE59" s="238">
        <v>0</v>
      </c>
      <c r="AF59" s="247">
        <f t="shared" si="15"/>
        <v>0</v>
      </c>
      <c r="AG59" s="247">
        <f t="shared" si="16"/>
        <v>0</v>
      </c>
      <c r="AH59" s="238">
        <v>10</v>
      </c>
      <c r="AI59" s="247">
        <f t="shared" si="17"/>
        <v>0</v>
      </c>
      <c r="AJ59" s="247">
        <f t="shared" si="18"/>
        <v>0</v>
      </c>
      <c r="AK59" s="238">
        <v>20</v>
      </c>
      <c r="AL59" s="247">
        <f t="shared" si="19"/>
        <v>0</v>
      </c>
      <c r="AM59" s="247">
        <f t="shared" si="20"/>
        <v>0</v>
      </c>
      <c r="AN59" s="238">
        <v>10</v>
      </c>
      <c r="AO59" s="247">
        <f t="shared" si="21"/>
        <v>0</v>
      </c>
      <c r="AP59" s="247">
        <f t="shared" si="22"/>
        <v>0</v>
      </c>
      <c r="AQ59" s="238">
        <v>10</v>
      </c>
      <c r="AR59" s="247">
        <f t="shared" si="23"/>
        <v>0</v>
      </c>
      <c r="AS59" s="247">
        <f t="shared" si="24"/>
        <v>0</v>
      </c>
      <c r="AT59" s="238">
        <v>0</v>
      </c>
      <c r="AU59" s="247">
        <f t="shared" si="25"/>
        <v>0</v>
      </c>
      <c r="AV59" s="247">
        <f t="shared" si="26"/>
        <v>0</v>
      </c>
    </row>
    <row r="60" spans="1:48" ht="25.5">
      <c r="A60" s="51" t="s">
        <v>315</v>
      </c>
      <c r="B60" s="99" t="s">
        <v>258</v>
      </c>
      <c r="C60" s="49"/>
      <c r="D60" s="49"/>
      <c r="E60" s="49"/>
      <c r="F60" s="116" t="s">
        <v>68</v>
      </c>
      <c r="G60" s="158"/>
      <c r="H60" s="49"/>
      <c r="I60" s="235">
        <f t="shared" si="0"/>
        <v>0</v>
      </c>
      <c r="J60" s="238">
        <v>1</v>
      </c>
      <c r="K60" s="247">
        <f t="shared" si="1"/>
        <v>0</v>
      </c>
      <c r="L60" s="247">
        <f t="shared" si="2"/>
        <v>0</v>
      </c>
      <c r="M60" s="252">
        <v>0</v>
      </c>
      <c r="N60" s="247">
        <f t="shared" si="3"/>
        <v>0</v>
      </c>
      <c r="O60" s="247">
        <f t="shared" si="4"/>
        <v>0</v>
      </c>
      <c r="P60" s="238">
        <v>0</v>
      </c>
      <c r="Q60" s="247">
        <f t="shared" si="5"/>
        <v>0</v>
      </c>
      <c r="R60" s="247">
        <f t="shared" si="6"/>
        <v>0</v>
      </c>
      <c r="S60" s="238">
        <v>120</v>
      </c>
      <c r="T60" s="247">
        <f t="shared" si="7"/>
        <v>0</v>
      </c>
      <c r="U60" s="247">
        <f t="shared" si="8"/>
        <v>0</v>
      </c>
      <c r="V60" s="238">
        <v>0</v>
      </c>
      <c r="W60" s="247">
        <f t="shared" si="9"/>
        <v>0</v>
      </c>
      <c r="X60" s="247">
        <f t="shared" si="10"/>
        <v>0</v>
      </c>
      <c r="Y60" s="238">
        <v>0</v>
      </c>
      <c r="Z60" s="247">
        <f t="shared" si="11"/>
        <v>0</v>
      </c>
      <c r="AA60" s="247">
        <f t="shared" si="12"/>
        <v>0</v>
      </c>
      <c r="AB60" s="238">
        <v>1</v>
      </c>
      <c r="AC60" s="247">
        <f t="shared" si="13"/>
        <v>0</v>
      </c>
      <c r="AD60" s="247">
        <f t="shared" si="14"/>
        <v>0</v>
      </c>
      <c r="AE60" s="238">
        <v>0</v>
      </c>
      <c r="AF60" s="247">
        <f t="shared" si="15"/>
        <v>0</v>
      </c>
      <c r="AG60" s="247">
        <f t="shared" si="16"/>
        <v>0</v>
      </c>
      <c r="AH60" s="238">
        <v>0</v>
      </c>
      <c r="AI60" s="247">
        <f t="shared" si="17"/>
        <v>0</v>
      </c>
      <c r="AJ60" s="247">
        <f t="shared" si="18"/>
        <v>0</v>
      </c>
      <c r="AK60" s="238">
        <v>5</v>
      </c>
      <c r="AL60" s="247">
        <f t="shared" si="19"/>
        <v>0</v>
      </c>
      <c r="AM60" s="247">
        <f t="shared" si="20"/>
        <v>0</v>
      </c>
      <c r="AN60" s="238">
        <v>20</v>
      </c>
      <c r="AO60" s="247">
        <f t="shared" si="21"/>
        <v>0</v>
      </c>
      <c r="AP60" s="247">
        <f t="shared" si="22"/>
        <v>0</v>
      </c>
      <c r="AQ60" s="238">
        <v>2</v>
      </c>
      <c r="AR60" s="247">
        <f t="shared" si="23"/>
        <v>0</v>
      </c>
      <c r="AS60" s="247">
        <f t="shared" si="24"/>
        <v>0</v>
      </c>
      <c r="AT60" s="238">
        <v>0</v>
      </c>
      <c r="AU60" s="247">
        <f t="shared" si="25"/>
        <v>0</v>
      </c>
      <c r="AV60" s="247">
        <f t="shared" si="26"/>
        <v>0</v>
      </c>
    </row>
    <row r="61" spans="1:48" ht="25.5">
      <c r="A61" s="51" t="s">
        <v>316</v>
      </c>
      <c r="B61" s="100" t="s">
        <v>259</v>
      </c>
      <c r="C61" s="49"/>
      <c r="D61" s="49"/>
      <c r="E61" s="49"/>
      <c r="F61" s="116" t="s">
        <v>68</v>
      </c>
      <c r="G61" s="158"/>
      <c r="H61" s="49"/>
      <c r="I61" s="235">
        <f t="shared" si="0"/>
        <v>0</v>
      </c>
      <c r="J61" s="238">
        <v>1</v>
      </c>
      <c r="K61" s="247">
        <f t="shared" si="1"/>
        <v>0</v>
      </c>
      <c r="L61" s="247">
        <f t="shared" si="2"/>
        <v>0</v>
      </c>
      <c r="M61" s="252">
        <v>0</v>
      </c>
      <c r="N61" s="247">
        <f t="shared" si="3"/>
        <v>0</v>
      </c>
      <c r="O61" s="247">
        <f t="shared" si="4"/>
        <v>0</v>
      </c>
      <c r="P61" s="238">
        <v>0</v>
      </c>
      <c r="Q61" s="247">
        <f t="shared" si="5"/>
        <v>0</v>
      </c>
      <c r="R61" s="247">
        <f t="shared" si="6"/>
        <v>0</v>
      </c>
      <c r="S61" s="238">
        <v>0</v>
      </c>
      <c r="T61" s="247">
        <f t="shared" si="7"/>
        <v>0</v>
      </c>
      <c r="U61" s="247">
        <f t="shared" si="8"/>
        <v>0</v>
      </c>
      <c r="V61" s="238">
        <v>0</v>
      </c>
      <c r="W61" s="247">
        <f t="shared" si="9"/>
        <v>0</v>
      </c>
      <c r="X61" s="247">
        <f t="shared" si="10"/>
        <v>0</v>
      </c>
      <c r="Y61" s="238">
        <v>0</v>
      </c>
      <c r="Z61" s="247">
        <f t="shared" si="11"/>
        <v>0</v>
      </c>
      <c r="AA61" s="247">
        <f t="shared" si="12"/>
        <v>0</v>
      </c>
      <c r="AB61" s="238">
        <v>1</v>
      </c>
      <c r="AC61" s="247">
        <f t="shared" si="13"/>
        <v>0</v>
      </c>
      <c r="AD61" s="247">
        <f t="shared" si="14"/>
        <v>0</v>
      </c>
      <c r="AE61" s="238">
        <v>0</v>
      </c>
      <c r="AF61" s="247">
        <f t="shared" si="15"/>
        <v>0</v>
      </c>
      <c r="AG61" s="247">
        <f t="shared" si="16"/>
        <v>0</v>
      </c>
      <c r="AH61" s="238">
        <v>0</v>
      </c>
      <c r="AI61" s="247">
        <f t="shared" si="17"/>
        <v>0</v>
      </c>
      <c r="AJ61" s="247">
        <f t="shared" si="18"/>
        <v>0</v>
      </c>
      <c r="AK61" s="238">
        <v>5</v>
      </c>
      <c r="AL61" s="247">
        <f t="shared" si="19"/>
        <v>0</v>
      </c>
      <c r="AM61" s="247">
        <f t="shared" si="20"/>
        <v>0</v>
      </c>
      <c r="AN61" s="238">
        <v>40</v>
      </c>
      <c r="AO61" s="247">
        <f t="shared" si="21"/>
        <v>0</v>
      </c>
      <c r="AP61" s="247">
        <f t="shared" si="22"/>
        <v>0</v>
      </c>
      <c r="AQ61" s="238">
        <v>2</v>
      </c>
      <c r="AR61" s="247">
        <f t="shared" si="23"/>
        <v>0</v>
      </c>
      <c r="AS61" s="247">
        <f t="shared" si="24"/>
        <v>0</v>
      </c>
      <c r="AT61" s="238">
        <v>0</v>
      </c>
      <c r="AU61" s="247">
        <f t="shared" si="25"/>
        <v>0</v>
      </c>
      <c r="AV61" s="247">
        <f t="shared" si="26"/>
        <v>0</v>
      </c>
    </row>
    <row r="62" spans="1:48" ht="25.5">
      <c r="A62" s="51" t="s">
        <v>317</v>
      </c>
      <c r="B62" s="99" t="s">
        <v>260</v>
      </c>
      <c r="C62" s="49"/>
      <c r="D62" s="49"/>
      <c r="E62" s="49"/>
      <c r="F62" s="116" t="s">
        <v>68</v>
      </c>
      <c r="G62" s="158"/>
      <c r="H62" s="49"/>
      <c r="I62" s="235">
        <f t="shared" si="0"/>
        <v>0</v>
      </c>
      <c r="J62" s="238">
        <v>1</v>
      </c>
      <c r="K62" s="247">
        <f t="shared" si="1"/>
        <v>0</v>
      </c>
      <c r="L62" s="247">
        <f t="shared" si="2"/>
        <v>0</v>
      </c>
      <c r="M62" s="252">
        <v>0</v>
      </c>
      <c r="N62" s="247">
        <f t="shared" si="3"/>
        <v>0</v>
      </c>
      <c r="O62" s="247">
        <f t="shared" si="4"/>
        <v>0</v>
      </c>
      <c r="P62" s="238">
        <v>0</v>
      </c>
      <c r="Q62" s="247">
        <f t="shared" si="5"/>
        <v>0</v>
      </c>
      <c r="R62" s="247">
        <f t="shared" si="6"/>
        <v>0</v>
      </c>
      <c r="S62" s="238">
        <v>0</v>
      </c>
      <c r="T62" s="247">
        <f t="shared" si="7"/>
        <v>0</v>
      </c>
      <c r="U62" s="247">
        <f t="shared" si="8"/>
        <v>0</v>
      </c>
      <c r="V62" s="238">
        <v>0</v>
      </c>
      <c r="W62" s="247">
        <f t="shared" si="9"/>
        <v>0</v>
      </c>
      <c r="X62" s="247">
        <f t="shared" si="10"/>
        <v>0</v>
      </c>
      <c r="Y62" s="238">
        <v>0</v>
      </c>
      <c r="Z62" s="247">
        <f t="shared" si="11"/>
        <v>0</v>
      </c>
      <c r="AA62" s="247">
        <f t="shared" si="12"/>
        <v>0</v>
      </c>
      <c r="AB62" s="238">
        <v>1</v>
      </c>
      <c r="AC62" s="247">
        <f t="shared" si="13"/>
        <v>0</v>
      </c>
      <c r="AD62" s="247">
        <f t="shared" si="14"/>
        <v>0</v>
      </c>
      <c r="AE62" s="238">
        <v>0</v>
      </c>
      <c r="AF62" s="247">
        <f t="shared" si="15"/>
        <v>0</v>
      </c>
      <c r="AG62" s="247">
        <f t="shared" si="16"/>
        <v>0</v>
      </c>
      <c r="AH62" s="238">
        <v>0</v>
      </c>
      <c r="AI62" s="247">
        <f t="shared" si="17"/>
        <v>0</v>
      </c>
      <c r="AJ62" s="247">
        <f t="shared" si="18"/>
        <v>0</v>
      </c>
      <c r="AK62" s="238">
        <v>0</v>
      </c>
      <c r="AL62" s="247">
        <f t="shared" si="19"/>
        <v>0</v>
      </c>
      <c r="AM62" s="247">
        <f t="shared" si="20"/>
        <v>0</v>
      </c>
      <c r="AN62" s="238">
        <v>15</v>
      </c>
      <c r="AO62" s="247">
        <f t="shared" si="21"/>
        <v>0</v>
      </c>
      <c r="AP62" s="247">
        <f t="shared" si="22"/>
        <v>0</v>
      </c>
      <c r="AQ62" s="238">
        <v>2</v>
      </c>
      <c r="AR62" s="247">
        <f t="shared" si="23"/>
        <v>0</v>
      </c>
      <c r="AS62" s="247">
        <f t="shared" si="24"/>
        <v>0</v>
      </c>
      <c r="AT62" s="238">
        <v>0</v>
      </c>
      <c r="AU62" s="247">
        <f t="shared" si="25"/>
        <v>0</v>
      </c>
      <c r="AV62" s="247">
        <f t="shared" si="26"/>
        <v>0</v>
      </c>
    </row>
    <row r="63" spans="1:48">
      <c r="A63" s="120" t="s">
        <v>318</v>
      </c>
      <c r="B63" s="115" t="s">
        <v>332</v>
      </c>
      <c r="C63" s="49"/>
      <c r="D63" s="49"/>
      <c r="E63" s="49"/>
      <c r="F63" s="116" t="s">
        <v>222</v>
      </c>
      <c r="G63" s="158"/>
      <c r="H63" s="49"/>
      <c r="I63" s="235">
        <f t="shared" si="0"/>
        <v>0</v>
      </c>
      <c r="J63" s="238">
        <v>1</v>
      </c>
      <c r="K63" s="247">
        <f t="shared" si="1"/>
        <v>0</v>
      </c>
      <c r="L63" s="247">
        <f t="shared" si="2"/>
        <v>0</v>
      </c>
      <c r="M63" s="252">
        <v>0</v>
      </c>
      <c r="N63" s="247">
        <f t="shared" si="3"/>
        <v>0</v>
      </c>
      <c r="O63" s="247">
        <f t="shared" si="4"/>
        <v>0</v>
      </c>
      <c r="P63" s="238">
        <v>0</v>
      </c>
      <c r="Q63" s="247">
        <f t="shared" si="5"/>
        <v>0</v>
      </c>
      <c r="R63" s="247">
        <f t="shared" si="6"/>
        <v>0</v>
      </c>
      <c r="S63" s="238">
        <v>0</v>
      </c>
      <c r="T63" s="247">
        <f t="shared" si="7"/>
        <v>0</v>
      </c>
      <c r="U63" s="247">
        <f t="shared" si="8"/>
        <v>0</v>
      </c>
      <c r="V63" s="238">
        <v>0</v>
      </c>
      <c r="W63" s="247">
        <f t="shared" si="9"/>
        <v>0</v>
      </c>
      <c r="X63" s="247">
        <f t="shared" si="10"/>
        <v>0</v>
      </c>
      <c r="Y63" s="238">
        <v>0</v>
      </c>
      <c r="Z63" s="247">
        <f t="shared" si="11"/>
        <v>0</v>
      </c>
      <c r="AA63" s="247">
        <f t="shared" si="12"/>
        <v>0</v>
      </c>
      <c r="AB63" s="238">
        <v>0</v>
      </c>
      <c r="AC63" s="247">
        <f t="shared" si="13"/>
        <v>0</v>
      </c>
      <c r="AD63" s="247">
        <f t="shared" si="14"/>
        <v>0</v>
      </c>
      <c r="AE63" s="238">
        <v>0</v>
      </c>
      <c r="AF63" s="247">
        <f t="shared" si="15"/>
        <v>0</v>
      </c>
      <c r="AG63" s="247">
        <f t="shared" si="16"/>
        <v>0</v>
      </c>
      <c r="AH63" s="238">
        <v>2</v>
      </c>
      <c r="AI63" s="247">
        <f t="shared" si="17"/>
        <v>0</v>
      </c>
      <c r="AJ63" s="247">
        <f t="shared" si="18"/>
        <v>0</v>
      </c>
      <c r="AK63" s="238">
        <v>10</v>
      </c>
      <c r="AL63" s="247">
        <f t="shared" si="19"/>
        <v>0</v>
      </c>
      <c r="AM63" s="247">
        <f t="shared" si="20"/>
        <v>0</v>
      </c>
      <c r="AN63" s="238">
        <v>0</v>
      </c>
      <c r="AO63" s="247">
        <f t="shared" si="21"/>
        <v>0</v>
      </c>
      <c r="AP63" s="247">
        <f t="shared" si="22"/>
        <v>0</v>
      </c>
      <c r="AQ63" s="238">
        <v>0</v>
      </c>
      <c r="AR63" s="247">
        <f t="shared" si="23"/>
        <v>0</v>
      </c>
      <c r="AS63" s="247">
        <f t="shared" si="24"/>
        <v>0</v>
      </c>
      <c r="AT63" s="238">
        <v>2</v>
      </c>
      <c r="AU63" s="247">
        <f t="shared" si="25"/>
        <v>0</v>
      </c>
      <c r="AV63" s="247">
        <f t="shared" si="26"/>
        <v>0</v>
      </c>
    </row>
    <row r="64" spans="1:48" ht="62.25" customHeight="1">
      <c r="A64" s="120" t="s">
        <v>319</v>
      </c>
      <c r="B64" s="115" t="s">
        <v>493</v>
      </c>
      <c r="C64" s="49"/>
      <c r="D64" s="49"/>
      <c r="E64" s="49"/>
      <c r="F64" s="116" t="s">
        <v>68</v>
      </c>
      <c r="G64" s="158"/>
      <c r="H64" s="49"/>
      <c r="I64" s="235">
        <f t="shared" si="0"/>
        <v>0</v>
      </c>
      <c r="J64" s="238">
        <v>1</v>
      </c>
      <c r="K64" s="247">
        <f t="shared" si="1"/>
        <v>0</v>
      </c>
      <c r="L64" s="247">
        <f t="shared" si="2"/>
        <v>0</v>
      </c>
      <c r="M64" s="252">
        <v>0</v>
      </c>
      <c r="N64" s="247">
        <f t="shared" si="3"/>
        <v>0</v>
      </c>
      <c r="O64" s="247">
        <f t="shared" si="4"/>
        <v>0</v>
      </c>
      <c r="P64" s="238">
        <v>0</v>
      </c>
      <c r="Q64" s="247">
        <f t="shared" si="5"/>
        <v>0</v>
      </c>
      <c r="R64" s="247">
        <f t="shared" si="6"/>
        <v>0</v>
      </c>
      <c r="S64" s="238">
        <v>0</v>
      </c>
      <c r="T64" s="247">
        <f t="shared" si="7"/>
        <v>0</v>
      </c>
      <c r="U64" s="247">
        <f t="shared" si="8"/>
        <v>0</v>
      </c>
      <c r="V64" s="238">
        <v>0</v>
      </c>
      <c r="W64" s="247">
        <f t="shared" si="9"/>
        <v>0</v>
      </c>
      <c r="X64" s="247">
        <f t="shared" si="10"/>
        <v>0</v>
      </c>
      <c r="Y64" s="238">
        <v>0</v>
      </c>
      <c r="Z64" s="247">
        <f t="shared" si="11"/>
        <v>0</v>
      </c>
      <c r="AA64" s="247">
        <f t="shared" si="12"/>
        <v>0</v>
      </c>
      <c r="AB64" s="238">
        <v>0</v>
      </c>
      <c r="AC64" s="247">
        <f t="shared" si="13"/>
        <v>0</v>
      </c>
      <c r="AD64" s="247">
        <f t="shared" si="14"/>
        <v>0</v>
      </c>
      <c r="AE64" s="238">
        <v>0</v>
      </c>
      <c r="AF64" s="247">
        <f t="shared" si="15"/>
        <v>0</v>
      </c>
      <c r="AG64" s="247">
        <f t="shared" si="16"/>
        <v>0</v>
      </c>
      <c r="AH64" s="238">
        <v>0</v>
      </c>
      <c r="AI64" s="247">
        <f t="shared" si="17"/>
        <v>0</v>
      </c>
      <c r="AJ64" s="247">
        <f t="shared" si="18"/>
        <v>0</v>
      </c>
      <c r="AK64" s="238">
        <v>0</v>
      </c>
      <c r="AL64" s="247">
        <f t="shared" si="19"/>
        <v>0</v>
      </c>
      <c r="AM64" s="247">
        <f t="shared" si="20"/>
        <v>0</v>
      </c>
      <c r="AN64" s="238">
        <v>0</v>
      </c>
      <c r="AO64" s="247">
        <f t="shared" si="21"/>
        <v>0</v>
      </c>
      <c r="AP64" s="247">
        <f t="shared" si="22"/>
        <v>0</v>
      </c>
      <c r="AQ64" s="238">
        <v>0</v>
      </c>
      <c r="AR64" s="247">
        <f t="shared" si="23"/>
        <v>0</v>
      </c>
      <c r="AS64" s="247">
        <f t="shared" si="24"/>
        <v>0</v>
      </c>
      <c r="AT64" s="238">
        <v>0</v>
      </c>
      <c r="AU64" s="247">
        <f t="shared" si="25"/>
        <v>0</v>
      </c>
      <c r="AV64" s="247">
        <f t="shared" si="26"/>
        <v>0</v>
      </c>
    </row>
    <row r="65" spans="1:48" ht="75" customHeight="1">
      <c r="A65" s="120" t="s">
        <v>320</v>
      </c>
      <c r="B65" s="195" t="s">
        <v>494</v>
      </c>
      <c r="C65" s="49"/>
      <c r="D65" s="49"/>
      <c r="E65" s="49"/>
      <c r="F65" s="116" t="s">
        <v>68</v>
      </c>
      <c r="G65" s="158"/>
      <c r="H65" s="49"/>
      <c r="I65" s="235">
        <f t="shared" si="0"/>
        <v>0</v>
      </c>
      <c r="J65" s="238">
        <v>1</v>
      </c>
      <c r="K65" s="247">
        <f t="shared" si="1"/>
        <v>0</v>
      </c>
      <c r="L65" s="247">
        <f t="shared" si="2"/>
        <v>0</v>
      </c>
      <c r="M65" s="252">
        <v>0</v>
      </c>
      <c r="N65" s="247">
        <f t="shared" si="3"/>
        <v>0</v>
      </c>
      <c r="O65" s="247">
        <f t="shared" si="4"/>
        <v>0</v>
      </c>
      <c r="P65" s="238">
        <v>150</v>
      </c>
      <c r="Q65" s="247">
        <f t="shared" si="5"/>
        <v>0</v>
      </c>
      <c r="R65" s="247">
        <f t="shared" si="6"/>
        <v>0</v>
      </c>
      <c r="S65" s="238">
        <v>0</v>
      </c>
      <c r="T65" s="247">
        <f t="shared" si="7"/>
        <v>0</v>
      </c>
      <c r="U65" s="247">
        <f t="shared" si="8"/>
        <v>0</v>
      </c>
      <c r="V65" s="238">
        <v>0</v>
      </c>
      <c r="W65" s="247">
        <f t="shared" si="9"/>
        <v>0</v>
      </c>
      <c r="X65" s="247">
        <f t="shared" si="10"/>
        <v>0</v>
      </c>
      <c r="Y65" s="238">
        <v>0</v>
      </c>
      <c r="Z65" s="247">
        <f t="shared" si="11"/>
        <v>0</v>
      </c>
      <c r="AA65" s="247">
        <f t="shared" si="12"/>
        <v>0</v>
      </c>
      <c r="AB65" s="238">
        <v>1000</v>
      </c>
      <c r="AC65" s="247">
        <f t="shared" si="13"/>
        <v>0</v>
      </c>
      <c r="AD65" s="247">
        <f t="shared" si="14"/>
        <v>0</v>
      </c>
      <c r="AE65" s="238">
        <v>0</v>
      </c>
      <c r="AF65" s="247">
        <f t="shared" si="15"/>
        <v>0</v>
      </c>
      <c r="AG65" s="247">
        <f t="shared" si="16"/>
        <v>0</v>
      </c>
      <c r="AH65" s="238">
        <v>0</v>
      </c>
      <c r="AI65" s="247">
        <f t="shared" si="17"/>
        <v>0</v>
      </c>
      <c r="AJ65" s="247">
        <f t="shared" si="18"/>
        <v>0</v>
      </c>
      <c r="AK65" s="238">
        <v>0</v>
      </c>
      <c r="AL65" s="247">
        <f t="shared" si="19"/>
        <v>0</v>
      </c>
      <c r="AM65" s="247">
        <f t="shared" si="20"/>
        <v>0</v>
      </c>
      <c r="AN65" s="238">
        <v>0</v>
      </c>
      <c r="AO65" s="247">
        <f t="shared" si="21"/>
        <v>0</v>
      </c>
      <c r="AP65" s="247">
        <f t="shared" si="22"/>
        <v>0</v>
      </c>
      <c r="AQ65" s="238">
        <v>0</v>
      </c>
      <c r="AR65" s="247">
        <f t="shared" si="23"/>
        <v>0</v>
      </c>
      <c r="AS65" s="247">
        <f t="shared" si="24"/>
        <v>0</v>
      </c>
      <c r="AT65" s="238">
        <v>0</v>
      </c>
      <c r="AU65" s="247">
        <f t="shared" si="25"/>
        <v>0</v>
      </c>
      <c r="AV65" s="247">
        <f t="shared" si="26"/>
        <v>0</v>
      </c>
    </row>
    <row r="66" spans="1:48" ht="72.75" customHeight="1">
      <c r="A66" s="182" t="s">
        <v>321</v>
      </c>
      <c r="B66" s="195" t="s">
        <v>495</v>
      </c>
      <c r="C66" s="49"/>
      <c r="D66" s="49"/>
      <c r="E66" s="49"/>
      <c r="F66" s="116" t="s">
        <v>68</v>
      </c>
      <c r="G66" s="158"/>
      <c r="H66" s="49"/>
      <c r="I66" s="235">
        <f t="shared" si="0"/>
        <v>0</v>
      </c>
      <c r="J66" s="282">
        <v>0</v>
      </c>
      <c r="K66" s="247">
        <f t="shared" si="1"/>
        <v>0</v>
      </c>
      <c r="L66" s="247">
        <f t="shared" si="2"/>
        <v>0</v>
      </c>
      <c r="M66" s="284">
        <v>0</v>
      </c>
      <c r="N66" s="247">
        <f t="shared" si="3"/>
        <v>0</v>
      </c>
      <c r="O66" s="247">
        <f t="shared" si="4"/>
        <v>0</v>
      </c>
      <c r="P66" s="282">
        <v>0</v>
      </c>
      <c r="Q66" s="247">
        <f t="shared" si="5"/>
        <v>0</v>
      </c>
      <c r="R66" s="247">
        <f t="shared" si="6"/>
        <v>0</v>
      </c>
      <c r="S66" s="282">
        <v>0</v>
      </c>
      <c r="T66" s="247">
        <f t="shared" si="7"/>
        <v>0</v>
      </c>
      <c r="U66" s="247">
        <f t="shared" si="8"/>
        <v>0</v>
      </c>
      <c r="V66" s="282">
        <v>0</v>
      </c>
      <c r="W66" s="247">
        <f t="shared" si="9"/>
        <v>0</v>
      </c>
      <c r="X66" s="247">
        <f t="shared" si="10"/>
        <v>0</v>
      </c>
      <c r="Y66" s="282">
        <v>0</v>
      </c>
      <c r="Z66" s="247">
        <f t="shared" si="11"/>
        <v>0</v>
      </c>
      <c r="AA66" s="247">
        <f t="shared" si="12"/>
        <v>0</v>
      </c>
      <c r="AB66" s="282">
        <v>0</v>
      </c>
      <c r="AC66" s="247">
        <f t="shared" si="13"/>
        <v>0</v>
      </c>
      <c r="AD66" s="247">
        <f t="shared" si="14"/>
        <v>0</v>
      </c>
      <c r="AE66" s="282">
        <v>0</v>
      </c>
      <c r="AF66" s="247">
        <f t="shared" si="15"/>
        <v>0</v>
      </c>
      <c r="AG66" s="247">
        <f t="shared" si="16"/>
        <v>0</v>
      </c>
      <c r="AH66" s="282">
        <v>0</v>
      </c>
      <c r="AI66" s="247">
        <f t="shared" si="17"/>
        <v>0</v>
      </c>
      <c r="AJ66" s="247">
        <f t="shared" si="18"/>
        <v>0</v>
      </c>
      <c r="AK66" s="282">
        <v>0</v>
      </c>
      <c r="AL66" s="247">
        <f t="shared" si="19"/>
        <v>0</v>
      </c>
      <c r="AM66" s="247">
        <f t="shared" si="20"/>
        <v>0</v>
      </c>
      <c r="AN66" s="282">
        <v>0</v>
      </c>
      <c r="AO66" s="247">
        <f t="shared" si="21"/>
        <v>0</v>
      </c>
      <c r="AP66" s="247">
        <f t="shared" si="22"/>
        <v>0</v>
      </c>
      <c r="AQ66" s="282">
        <v>0</v>
      </c>
      <c r="AR66" s="247">
        <f t="shared" si="23"/>
        <v>0</v>
      </c>
      <c r="AS66" s="247">
        <f t="shared" si="24"/>
        <v>0</v>
      </c>
      <c r="AT66" s="282">
        <v>0</v>
      </c>
      <c r="AU66" s="247">
        <f t="shared" si="25"/>
        <v>0</v>
      </c>
      <c r="AV66" s="247">
        <f t="shared" si="26"/>
        <v>0</v>
      </c>
    </row>
    <row r="67" spans="1:48" ht="59.25" customHeight="1">
      <c r="A67" s="120" t="s">
        <v>322</v>
      </c>
      <c r="B67" s="115" t="s">
        <v>496</v>
      </c>
      <c r="C67" s="49"/>
      <c r="D67" s="49"/>
      <c r="E67" s="49"/>
      <c r="F67" s="116" t="s">
        <v>85</v>
      </c>
      <c r="G67" s="158"/>
      <c r="H67" s="49"/>
      <c r="I67" s="235">
        <f t="shared" si="0"/>
        <v>0</v>
      </c>
      <c r="J67" s="238">
        <v>1</v>
      </c>
      <c r="K67" s="247">
        <f t="shared" si="1"/>
        <v>0</v>
      </c>
      <c r="L67" s="247">
        <f t="shared" si="2"/>
        <v>0</v>
      </c>
      <c r="M67" s="252">
        <v>0</v>
      </c>
      <c r="N67" s="247">
        <f t="shared" si="3"/>
        <v>0</v>
      </c>
      <c r="O67" s="247">
        <f t="shared" si="4"/>
        <v>0</v>
      </c>
      <c r="P67" s="238">
        <v>4500</v>
      </c>
      <c r="Q67" s="247">
        <f t="shared" si="5"/>
        <v>0</v>
      </c>
      <c r="R67" s="247">
        <f t="shared" si="6"/>
        <v>0</v>
      </c>
      <c r="S67" s="238">
        <v>200</v>
      </c>
      <c r="T67" s="247">
        <f t="shared" si="7"/>
        <v>0</v>
      </c>
      <c r="U67" s="247">
        <f t="shared" si="8"/>
        <v>0</v>
      </c>
      <c r="V67" s="238">
        <v>0</v>
      </c>
      <c r="W67" s="247">
        <f t="shared" si="9"/>
        <v>0</v>
      </c>
      <c r="X67" s="247">
        <f t="shared" si="10"/>
        <v>0</v>
      </c>
      <c r="Y67" s="238">
        <v>0</v>
      </c>
      <c r="Z67" s="247">
        <f t="shared" si="11"/>
        <v>0</v>
      </c>
      <c r="AA67" s="247">
        <f t="shared" si="12"/>
        <v>0</v>
      </c>
      <c r="AB67" s="238">
        <v>0</v>
      </c>
      <c r="AC67" s="247">
        <f t="shared" si="13"/>
        <v>0</v>
      </c>
      <c r="AD67" s="247">
        <f t="shared" si="14"/>
        <v>0</v>
      </c>
      <c r="AE67" s="239">
        <v>2000</v>
      </c>
      <c r="AF67" s="247">
        <f t="shared" si="15"/>
        <v>0</v>
      </c>
      <c r="AG67" s="247">
        <f t="shared" si="16"/>
        <v>0</v>
      </c>
      <c r="AH67" s="238">
        <v>100</v>
      </c>
      <c r="AI67" s="247">
        <f t="shared" si="17"/>
        <v>0</v>
      </c>
      <c r="AJ67" s="247">
        <f t="shared" si="18"/>
        <v>0</v>
      </c>
      <c r="AK67" s="238">
        <v>0</v>
      </c>
      <c r="AL67" s="247">
        <f t="shared" si="19"/>
        <v>0</v>
      </c>
      <c r="AM67" s="247">
        <f t="shared" si="20"/>
        <v>0</v>
      </c>
      <c r="AN67" s="238">
        <v>0</v>
      </c>
      <c r="AO67" s="247">
        <f t="shared" si="21"/>
        <v>0</v>
      </c>
      <c r="AP67" s="247">
        <f t="shared" si="22"/>
        <v>0</v>
      </c>
      <c r="AQ67" s="238">
        <v>0</v>
      </c>
      <c r="AR67" s="247">
        <f t="shared" si="23"/>
        <v>0</v>
      </c>
      <c r="AS67" s="247">
        <f t="shared" si="24"/>
        <v>0</v>
      </c>
      <c r="AT67" s="238">
        <v>0</v>
      </c>
      <c r="AU67" s="247">
        <f t="shared" si="25"/>
        <v>0</v>
      </c>
      <c r="AV67" s="247">
        <f t="shared" si="26"/>
        <v>0</v>
      </c>
    </row>
    <row r="68" spans="1:48" ht="66.75" customHeight="1">
      <c r="A68" s="182" t="s">
        <v>323</v>
      </c>
      <c r="B68" s="115" t="s">
        <v>497</v>
      </c>
      <c r="C68" s="49"/>
      <c r="D68" s="49"/>
      <c r="E68" s="49"/>
      <c r="F68" s="116" t="s">
        <v>68</v>
      </c>
      <c r="G68" s="158"/>
      <c r="H68" s="49"/>
      <c r="I68" s="235">
        <f t="shared" si="0"/>
        <v>0</v>
      </c>
      <c r="J68" s="282">
        <v>2</v>
      </c>
      <c r="K68" s="247">
        <f t="shared" si="1"/>
        <v>0</v>
      </c>
      <c r="L68" s="247">
        <f t="shared" si="2"/>
        <v>0</v>
      </c>
      <c r="M68" s="284">
        <v>0</v>
      </c>
      <c r="N68" s="247">
        <f t="shared" si="3"/>
        <v>0</v>
      </c>
      <c r="O68" s="247">
        <f t="shared" si="4"/>
        <v>0</v>
      </c>
      <c r="P68" s="282">
        <v>0</v>
      </c>
      <c r="Q68" s="247">
        <f t="shared" si="5"/>
        <v>0</v>
      </c>
      <c r="R68" s="247">
        <f t="shared" si="6"/>
        <v>0</v>
      </c>
      <c r="S68" s="282">
        <v>0</v>
      </c>
      <c r="T68" s="247">
        <f t="shared" si="7"/>
        <v>0</v>
      </c>
      <c r="U68" s="247">
        <f t="shared" si="8"/>
        <v>0</v>
      </c>
      <c r="V68" s="282">
        <v>0</v>
      </c>
      <c r="W68" s="247">
        <f t="shared" si="9"/>
        <v>0</v>
      </c>
      <c r="X68" s="247">
        <f t="shared" si="10"/>
        <v>0</v>
      </c>
      <c r="Y68" s="282">
        <v>0</v>
      </c>
      <c r="Z68" s="247">
        <f t="shared" si="11"/>
        <v>0</v>
      </c>
      <c r="AA68" s="247">
        <f t="shared" si="12"/>
        <v>0</v>
      </c>
      <c r="AB68" s="282">
        <v>10000</v>
      </c>
      <c r="AC68" s="247">
        <f t="shared" si="13"/>
        <v>0</v>
      </c>
      <c r="AD68" s="247">
        <f t="shared" si="14"/>
        <v>0</v>
      </c>
      <c r="AE68" s="283">
        <v>1000</v>
      </c>
      <c r="AF68" s="247">
        <f t="shared" si="15"/>
        <v>0</v>
      </c>
      <c r="AG68" s="247">
        <f t="shared" si="16"/>
        <v>0</v>
      </c>
      <c r="AH68" s="282">
        <v>100</v>
      </c>
      <c r="AI68" s="247">
        <f t="shared" si="17"/>
        <v>0</v>
      </c>
      <c r="AJ68" s="247">
        <f t="shared" si="18"/>
        <v>0</v>
      </c>
      <c r="AK68" s="282">
        <v>25600</v>
      </c>
      <c r="AL68" s="247">
        <f t="shared" si="19"/>
        <v>0</v>
      </c>
      <c r="AM68" s="247">
        <f t="shared" si="20"/>
        <v>0</v>
      </c>
      <c r="AN68" s="282">
        <v>17000</v>
      </c>
      <c r="AO68" s="247">
        <f t="shared" si="21"/>
        <v>0</v>
      </c>
      <c r="AP68" s="247">
        <f t="shared" si="22"/>
        <v>0</v>
      </c>
      <c r="AQ68" s="282">
        <v>100</v>
      </c>
      <c r="AR68" s="247">
        <f t="shared" si="23"/>
        <v>0</v>
      </c>
      <c r="AS68" s="247">
        <f t="shared" si="24"/>
        <v>0</v>
      </c>
      <c r="AT68" s="282">
        <v>0</v>
      </c>
      <c r="AU68" s="247">
        <f t="shared" si="25"/>
        <v>0</v>
      </c>
      <c r="AV68" s="247">
        <f t="shared" si="26"/>
        <v>0</v>
      </c>
    </row>
    <row r="69" spans="1:48" ht="70.5" customHeight="1">
      <c r="A69" s="182" t="s">
        <v>324</v>
      </c>
      <c r="B69" s="115" t="s">
        <v>498</v>
      </c>
      <c r="C69" s="49"/>
      <c r="D69" s="49"/>
      <c r="E69" s="49"/>
      <c r="F69" s="116" t="s">
        <v>85</v>
      </c>
      <c r="G69" s="158"/>
      <c r="H69" s="49"/>
      <c r="I69" s="235">
        <f t="shared" si="0"/>
        <v>0</v>
      </c>
      <c r="J69" s="238">
        <v>1</v>
      </c>
      <c r="K69" s="247">
        <f t="shared" si="1"/>
        <v>0</v>
      </c>
      <c r="L69" s="247">
        <f t="shared" si="2"/>
        <v>0</v>
      </c>
      <c r="M69" s="252">
        <v>0</v>
      </c>
      <c r="N69" s="247">
        <f t="shared" si="3"/>
        <v>0</v>
      </c>
      <c r="O69" s="247">
        <f t="shared" si="4"/>
        <v>0</v>
      </c>
      <c r="P69" s="238">
        <v>1500</v>
      </c>
      <c r="Q69" s="247">
        <f t="shared" si="5"/>
        <v>0</v>
      </c>
      <c r="R69" s="247">
        <f t="shared" si="6"/>
        <v>0</v>
      </c>
      <c r="S69" s="238">
        <v>0</v>
      </c>
      <c r="T69" s="247">
        <f t="shared" si="7"/>
        <v>0</v>
      </c>
      <c r="U69" s="247">
        <f t="shared" si="8"/>
        <v>0</v>
      </c>
      <c r="V69" s="238">
        <v>0</v>
      </c>
      <c r="W69" s="247">
        <f t="shared" si="9"/>
        <v>0</v>
      </c>
      <c r="X69" s="247">
        <f t="shared" si="10"/>
        <v>0</v>
      </c>
      <c r="Y69" s="238">
        <v>0</v>
      </c>
      <c r="Z69" s="247">
        <f t="shared" si="11"/>
        <v>0</v>
      </c>
      <c r="AA69" s="247">
        <f t="shared" si="12"/>
        <v>0</v>
      </c>
      <c r="AB69" s="238">
        <v>0</v>
      </c>
      <c r="AC69" s="247">
        <f t="shared" si="13"/>
        <v>0</v>
      </c>
      <c r="AD69" s="247">
        <f t="shared" si="14"/>
        <v>0</v>
      </c>
      <c r="AE69" s="239">
        <v>200</v>
      </c>
      <c r="AF69" s="247">
        <f t="shared" si="15"/>
        <v>0</v>
      </c>
      <c r="AG69" s="247">
        <f t="shared" si="16"/>
        <v>0</v>
      </c>
      <c r="AH69" s="238">
        <v>50</v>
      </c>
      <c r="AI69" s="247">
        <f t="shared" si="17"/>
        <v>0</v>
      </c>
      <c r="AJ69" s="247">
        <f t="shared" si="18"/>
        <v>0</v>
      </c>
      <c r="AK69" s="238">
        <v>0</v>
      </c>
      <c r="AL69" s="247">
        <f t="shared" si="19"/>
        <v>0</v>
      </c>
      <c r="AM69" s="247">
        <f t="shared" si="20"/>
        <v>0</v>
      </c>
      <c r="AN69" s="238">
        <v>1000</v>
      </c>
      <c r="AO69" s="247">
        <f t="shared" si="21"/>
        <v>0</v>
      </c>
      <c r="AP69" s="247">
        <f t="shared" si="22"/>
        <v>0</v>
      </c>
      <c r="AQ69" s="238">
        <v>50</v>
      </c>
      <c r="AR69" s="247">
        <f t="shared" si="23"/>
        <v>0</v>
      </c>
      <c r="AS69" s="247">
        <f t="shared" si="24"/>
        <v>0</v>
      </c>
      <c r="AT69" s="238">
        <v>0</v>
      </c>
      <c r="AU69" s="247">
        <f t="shared" si="25"/>
        <v>0</v>
      </c>
      <c r="AV69" s="247">
        <f t="shared" si="26"/>
        <v>0</v>
      </c>
    </row>
    <row r="70" spans="1:48" ht="38.25" customHeight="1">
      <c r="A70" s="120" t="s">
        <v>325</v>
      </c>
      <c r="B70" s="115" t="s">
        <v>334</v>
      </c>
      <c r="C70" s="49"/>
      <c r="D70" s="49"/>
      <c r="E70" s="49"/>
      <c r="F70" s="116" t="s">
        <v>68</v>
      </c>
      <c r="G70" s="158"/>
      <c r="H70" s="49"/>
      <c r="I70" s="235">
        <f t="shared" si="0"/>
        <v>0</v>
      </c>
      <c r="J70" s="238">
        <v>1</v>
      </c>
      <c r="K70" s="247">
        <f t="shared" si="1"/>
        <v>0</v>
      </c>
      <c r="L70" s="247">
        <f t="shared" si="2"/>
        <v>0</v>
      </c>
      <c r="M70" s="252">
        <v>0</v>
      </c>
      <c r="N70" s="247">
        <f t="shared" si="3"/>
        <v>0</v>
      </c>
      <c r="O70" s="247">
        <f t="shared" si="4"/>
        <v>0</v>
      </c>
      <c r="P70" s="238">
        <v>1</v>
      </c>
      <c r="Q70" s="247">
        <f t="shared" si="5"/>
        <v>0</v>
      </c>
      <c r="R70" s="247">
        <f t="shared" si="6"/>
        <v>0</v>
      </c>
      <c r="S70" s="238">
        <v>1</v>
      </c>
      <c r="T70" s="247">
        <f t="shared" si="7"/>
        <v>0</v>
      </c>
      <c r="U70" s="247">
        <f t="shared" si="8"/>
        <v>0</v>
      </c>
      <c r="V70" s="238">
        <v>0</v>
      </c>
      <c r="W70" s="247">
        <f t="shared" si="9"/>
        <v>0</v>
      </c>
      <c r="X70" s="247">
        <f t="shared" si="10"/>
        <v>0</v>
      </c>
      <c r="Y70" s="238">
        <v>0</v>
      </c>
      <c r="Z70" s="247">
        <f t="shared" si="11"/>
        <v>0</v>
      </c>
      <c r="AA70" s="247">
        <f t="shared" si="12"/>
        <v>0</v>
      </c>
      <c r="AB70" s="238">
        <v>0</v>
      </c>
      <c r="AC70" s="247">
        <f t="shared" si="13"/>
        <v>0</v>
      </c>
      <c r="AD70" s="247">
        <f t="shared" si="14"/>
        <v>0</v>
      </c>
      <c r="AE70" s="238">
        <v>0</v>
      </c>
      <c r="AF70" s="247">
        <f t="shared" si="15"/>
        <v>0</v>
      </c>
      <c r="AG70" s="247">
        <f t="shared" si="16"/>
        <v>0</v>
      </c>
      <c r="AH70" s="238">
        <v>4</v>
      </c>
      <c r="AI70" s="247">
        <f t="shared" si="17"/>
        <v>0</v>
      </c>
      <c r="AJ70" s="247">
        <f t="shared" si="18"/>
        <v>0</v>
      </c>
      <c r="AK70" s="238">
        <v>0</v>
      </c>
      <c r="AL70" s="247">
        <f t="shared" si="19"/>
        <v>0</v>
      </c>
      <c r="AM70" s="247">
        <f t="shared" si="20"/>
        <v>0</v>
      </c>
      <c r="AN70" s="238">
        <v>1</v>
      </c>
      <c r="AO70" s="247">
        <f t="shared" si="21"/>
        <v>0</v>
      </c>
      <c r="AP70" s="247">
        <f t="shared" si="22"/>
        <v>0</v>
      </c>
      <c r="AQ70" s="238">
        <v>1</v>
      </c>
      <c r="AR70" s="247">
        <f t="shared" si="23"/>
        <v>0</v>
      </c>
      <c r="AS70" s="247">
        <f t="shared" si="24"/>
        <v>0</v>
      </c>
      <c r="AT70" s="238">
        <v>0</v>
      </c>
      <c r="AU70" s="247">
        <f t="shared" si="25"/>
        <v>0</v>
      </c>
      <c r="AV70" s="247">
        <f t="shared" si="26"/>
        <v>0</v>
      </c>
    </row>
    <row r="71" spans="1:48" ht="39.75" customHeight="1">
      <c r="A71" s="120" t="s">
        <v>326</v>
      </c>
      <c r="B71" s="115" t="s">
        <v>335</v>
      </c>
      <c r="C71" s="49"/>
      <c r="D71" s="49"/>
      <c r="E71" s="49"/>
      <c r="F71" s="116" t="s">
        <v>68</v>
      </c>
      <c r="G71" s="158"/>
      <c r="H71" s="49"/>
      <c r="I71" s="235">
        <f t="shared" si="0"/>
        <v>0</v>
      </c>
      <c r="J71" s="238">
        <v>1</v>
      </c>
      <c r="K71" s="247">
        <f t="shared" si="1"/>
        <v>0</v>
      </c>
      <c r="L71" s="247">
        <f t="shared" si="2"/>
        <v>0</v>
      </c>
      <c r="M71" s="252">
        <v>0</v>
      </c>
      <c r="N71" s="247">
        <f t="shared" si="3"/>
        <v>0</v>
      </c>
      <c r="O71" s="247">
        <f t="shared" si="4"/>
        <v>0</v>
      </c>
      <c r="P71" s="238">
        <v>1</v>
      </c>
      <c r="Q71" s="247">
        <f t="shared" si="5"/>
        <v>0</v>
      </c>
      <c r="R71" s="247">
        <f t="shared" si="6"/>
        <v>0</v>
      </c>
      <c r="S71" s="238">
        <v>4</v>
      </c>
      <c r="T71" s="247">
        <f t="shared" si="7"/>
        <v>0</v>
      </c>
      <c r="U71" s="247">
        <f t="shared" si="8"/>
        <v>0</v>
      </c>
      <c r="V71" s="238">
        <v>0</v>
      </c>
      <c r="W71" s="247">
        <f t="shared" si="9"/>
        <v>0</v>
      </c>
      <c r="X71" s="247">
        <f t="shared" si="10"/>
        <v>0</v>
      </c>
      <c r="Y71" s="238">
        <v>0</v>
      </c>
      <c r="Z71" s="247">
        <f t="shared" si="11"/>
        <v>0</v>
      </c>
      <c r="AA71" s="247">
        <f t="shared" si="12"/>
        <v>0</v>
      </c>
      <c r="AB71" s="238">
        <v>0</v>
      </c>
      <c r="AC71" s="247">
        <f t="shared" si="13"/>
        <v>0</v>
      </c>
      <c r="AD71" s="247">
        <f t="shared" si="14"/>
        <v>0</v>
      </c>
      <c r="AE71" s="238">
        <v>0</v>
      </c>
      <c r="AF71" s="247">
        <f t="shared" si="15"/>
        <v>0</v>
      </c>
      <c r="AG71" s="247">
        <f t="shared" si="16"/>
        <v>0</v>
      </c>
      <c r="AH71" s="238">
        <v>4</v>
      </c>
      <c r="AI71" s="247">
        <f t="shared" si="17"/>
        <v>0</v>
      </c>
      <c r="AJ71" s="247">
        <f t="shared" si="18"/>
        <v>0</v>
      </c>
      <c r="AK71" s="238">
        <v>0</v>
      </c>
      <c r="AL71" s="247">
        <f t="shared" si="19"/>
        <v>0</v>
      </c>
      <c r="AM71" s="247">
        <f t="shared" si="20"/>
        <v>0</v>
      </c>
      <c r="AN71" s="238">
        <v>0</v>
      </c>
      <c r="AO71" s="247">
        <f t="shared" si="21"/>
        <v>0</v>
      </c>
      <c r="AP71" s="247">
        <f t="shared" si="22"/>
        <v>0</v>
      </c>
      <c r="AQ71" s="238">
        <v>1</v>
      </c>
      <c r="AR71" s="247">
        <f t="shared" si="23"/>
        <v>0</v>
      </c>
      <c r="AS71" s="247">
        <f t="shared" si="24"/>
        <v>0</v>
      </c>
      <c r="AT71" s="238">
        <v>0</v>
      </c>
      <c r="AU71" s="247">
        <f t="shared" si="25"/>
        <v>0</v>
      </c>
      <c r="AV71" s="247">
        <f t="shared" si="26"/>
        <v>0</v>
      </c>
    </row>
    <row r="72" spans="1:48" ht="39.75" customHeight="1">
      <c r="A72" s="120" t="s">
        <v>327</v>
      </c>
      <c r="B72" s="115" t="s">
        <v>336</v>
      </c>
      <c r="C72" s="49"/>
      <c r="D72" s="49"/>
      <c r="E72" s="49"/>
      <c r="F72" s="116" t="s">
        <v>68</v>
      </c>
      <c r="G72" s="158"/>
      <c r="H72" s="49"/>
      <c r="I72" s="235">
        <f t="shared" si="0"/>
        <v>0</v>
      </c>
      <c r="J72" s="238">
        <v>1</v>
      </c>
      <c r="K72" s="247">
        <f t="shared" si="1"/>
        <v>0</v>
      </c>
      <c r="L72" s="247">
        <f t="shared" si="2"/>
        <v>0</v>
      </c>
      <c r="M72" s="252">
        <v>0</v>
      </c>
      <c r="N72" s="247">
        <f t="shared" si="3"/>
        <v>0</v>
      </c>
      <c r="O72" s="247">
        <f t="shared" si="4"/>
        <v>0</v>
      </c>
      <c r="P72" s="238">
        <v>1</v>
      </c>
      <c r="Q72" s="247">
        <f t="shared" si="5"/>
        <v>0</v>
      </c>
      <c r="R72" s="247">
        <f t="shared" si="6"/>
        <v>0</v>
      </c>
      <c r="S72" s="238">
        <v>4</v>
      </c>
      <c r="T72" s="247">
        <f t="shared" si="7"/>
        <v>0</v>
      </c>
      <c r="U72" s="247">
        <f t="shared" si="8"/>
        <v>0</v>
      </c>
      <c r="V72" s="238">
        <v>0</v>
      </c>
      <c r="W72" s="247">
        <f t="shared" si="9"/>
        <v>0</v>
      </c>
      <c r="X72" s="247">
        <f t="shared" si="10"/>
        <v>0</v>
      </c>
      <c r="Y72" s="238">
        <v>0</v>
      </c>
      <c r="Z72" s="247">
        <f t="shared" si="11"/>
        <v>0</v>
      </c>
      <c r="AA72" s="247">
        <f t="shared" si="12"/>
        <v>0</v>
      </c>
      <c r="AB72" s="238">
        <v>0</v>
      </c>
      <c r="AC72" s="247">
        <f t="shared" si="13"/>
        <v>0</v>
      </c>
      <c r="AD72" s="247">
        <f t="shared" si="14"/>
        <v>0</v>
      </c>
      <c r="AE72" s="238">
        <v>0</v>
      </c>
      <c r="AF72" s="247">
        <f t="shared" si="15"/>
        <v>0</v>
      </c>
      <c r="AG72" s="247">
        <f t="shared" si="16"/>
        <v>0</v>
      </c>
      <c r="AH72" s="238">
        <v>4</v>
      </c>
      <c r="AI72" s="247">
        <f t="shared" si="17"/>
        <v>0</v>
      </c>
      <c r="AJ72" s="247">
        <f t="shared" si="18"/>
        <v>0</v>
      </c>
      <c r="AK72" s="238">
        <v>0</v>
      </c>
      <c r="AL72" s="247">
        <f t="shared" si="19"/>
        <v>0</v>
      </c>
      <c r="AM72" s="247">
        <f t="shared" si="20"/>
        <v>0</v>
      </c>
      <c r="AN72" s="238">
        <v>1</v>
      </c>
      <c r="AO72" s="247">
        <f t="shared" si="21"/>
        <v>0</v>
      </c>
      <c r="AP72" s="247">
        <f t="shared" si="22"/>
        <v>0</v>
      </c>
      <c r="AQ72" s="238">
        <v>1</v>
      </c>
      <c r="AR72" s="247">
        <f t="shared" si="23"/>
        <v>0</v>
      </c>
      <c r="AS72" s="247">
        <f t="shared" si="24"/>
        <v>0</v>
      </c>
      <c r="AT72" s="238">
        <v>0</v>
      </c>
      <c r="AU72" s="247">
        <f t="shared" si="25"/>
        <v>0</v>
      </c>
      <c r="AV72" s="247">
        <f t="shared" si="26"/>
        <v>0</v>
      </c>
    </row>
    <row r="73" spans="1:48" ht="38.25" customHeight="1">
      <c r="A73" s="120" t="s">
        <v>328</v>
      </c>
      <c r="B73" s="115" t="s">
        <v>337</v>
      </c>
      <c r="C73" s="49"/>
      <c r="D73" s="49"/>
      <c r="E73" s="49"/>
      <c r="F73" s="116" t="s">
        <v>68</v>
      </c>
      <c r="G73" s="158"/>
      <c r="H73" s="49"/>
      <c r="I73" s="235">
        <f t="shared" si="0"/>
        <v>0</v>
      </c>
      <c r="J73" s="238">
        <v>1</v>
      </c>
      <c r="K73" s="247">
        <f t="shared" si="1"/>
        <v>0</v>
      </c>
      <c r="L73" s="247">
        <f t="shared" si="2"/>
        <v>0</v>
      </c>
      <c r="M73" s="252">
        <v>0</v>
      </c>
      <c r="N73" s="247">
        <f t="shared" si="3"/>
        <v>0</v>
      </c>
      <c r="O73" s="247">
        <f t="shared" si="4"/>
        <v>0</v>
      </c>
      <c r="P73" s="238">
        <v>1</v>
      </c>
      <c r="Q73" s="247">
        <f t="shared" si="5"/>
        <v>0</v>
      </c>
      <c r="R73" s="247">
        <f t="shared" si="6"/>
        <v>0</v>
      </c>
      <c r="S73" s="238">
        <v>2</v>
      </c>
      <c r="T73" s="247">
        <f t="shared" si="7"/>
        <v>0</v>
      </c>
      <c r="U73" s="247">
        <f t="shared" si="8"/>
        <v>0</v>
      </c>
      <c r="V73" s="238">
        <v>0</v>
      </c>
      <c r="W73" s="247">
        <f t="shared" si="9"/>
        <v>0</v>
      </c>
      <c r="X73" s="247">
        <f t="shared" si="10"/>
        <v>0</v>
      </c>
      <c r="Y73" s="238">
        <v>0</v>
      </c>
      <c r="Z73" s="247">
        <f t="shared" si="11"/>
        <v>0</v>
      </c>
      <c r="AA73" s="247">
        <f t="shared" si="12"/>
        <v>0</v>
      </c>
      <c r="AB73" s="238">
        <v>0</v>
      </c>
      <c r="AC73" s="247">
        <f t="shared" si="13"/>
        <v>0</v>
      </c>
      <c r="AD73" s="247">
        <f t="shared" si="14"/>
        <v>0</v>
      </c>
      <c r="AE73" s="238">
        <v>0</v>
      </c>
      <c r="AF73" s="247">
        <f t="shared" si="15"/>
        <v>0</v>
      </c>
      <c r="AG73" s="247">
        <f t="shared" si="16"/>
        <v>0</v>
      </c>
      <c r="AH73" s="238">
        <v>4</v>
      </c>
      <c r="AI73" s="247">
        <f t="shared" si="17"/>
        <v>0</v>
      </c>
      <c r="AJ73" s="247">
        <f t="shared" si="18"/>
        <v>0</v>
      </c>
      <c r="AK73" s="238">
        <v>0</v>
      </c>
      <c r="AL73" s="247">
        <f t="shared" si="19"/>
        <v>0</v>
      </c>
      <c r="AM73" s="247">
        <f t="shared" si="20"/>
        <v>0</v>
      </c>
      <c r="AN73" s="238">
        <v>1</v>
      </c>
      <c r="AO73" s="247">
        <f t="shared" si="21"/>
        <v>0</v>
      </c>
      <c r="AP73" s="247">
        <f t="shared" si="22"/>
        <v>0</v>
      </c>
      <c r="AQ73" s="238">
        <v>1</v>
      </c>
      <c r="AR73" s="247">
        <f t="shared" si="23"/>
        <v>0</v>
      </c>
      <c r="AS73" s="247">
        <f t="shared" si="24"/>
        <v>0</v>
      </c>
      <c r="AT73" s="238">
        <v>0</v>
      </c>
      <c r="AU73" s="247">
        <f t="shared" si="25"/>
        <v>0</v>
      </c>
      <c r="AV73" s="247">
        <f t="shared" si="26"/>
        <v>0</v>
      </c>
    </row>
    <row r="74" spans="1:48" ht="41.25" customHeight="1">
      <c r="A74" s="120" t="s">
        <v>330</v>
      </c>
      <c r="B74" s="115" t="s">
        <v>338</v>
      </c>
      <c r="C74" s="49"/>
      <c r="D74" s="49"/>
      <c r="E74" s="49"/>
      <c r="F74" s="116" t="s">
        <v>68</v>
      </c>
      <c r="G74" s="158"/>
      <c r="H74" s="49"/>
      <c r="I74" s="235">
        <f t="shared" si="0"/>
        <v>0</v>
      </c>
      <c r="J74" s="238">
        <v>1</v>
      </c>
      <c r="K74" s="247">
        <f t="shared" si="1"/>
        <v>0</v>
      </c>
      <c r="L74" s="247">
        <f t="shared" si="2"/>
        <v>0</v>
      </c>
      <c r="M74" s="252">
        <v>0</v>
      </c>
      <c r="N74" s="247">
        <f t="shared" si="3"/>
        <v>0</v>
      </c>
      <c r="O74" s="247">
        <f t="shared" si="4"/>
        <v>0</v>
      </c>
      <c r="P74" s="238">
        <v>1</v>
      </c>
      <c r="Q74" s="247">
        <f t="shared" si="5"/>
        <v>0</v>
      </c>
      <c r="R74" s="247">
        <f t="shared" si="6"/>
        <v>0</v>
      </c>
      <c r="S74" s="238">
        <v>13</v>
      </c>
      <c r="T74" s="247">
        <f t="shared" si="7"/>
        <v>0</v>
      </c>
      <c r="U74" s="247">
        <f t="shared" si="8"/>
        <v>0</v>
      </c>
      <c r="V74" s="238">
        <v>0</v>
      </c>
      <c r="W74" s="247">
        <f t="shared" si="9"/>
        <v>0</v>
      </c>
      <c r="X74" s="247">
        <f t="shared" si="10"/>
        <v>0</v>
      </c>
      <c r="Y74" s="238">
        <v>0</v>
      </c>
      <c r="Z74" s="247">
        <f t="shared" si="11"/>
        <v>0</v>
      </c>
      <c r="AA74" s="247">
        <f t="shared" si="12"/>
        <v>0</v>
      </c>
      <c r="AB74" s="238">
        <v>0</v>
      </c>
      <c r="AC74" s="247">
        <f t="shared" si="13"/>
        <v>0</v>
      </c>
      <c r="AD74" s="247">
        <f t="shared" si="14"/>
        <v>0</v>
      </c>
      <c r="AE74" s="238">
        <v>0</v>
      </c>
      <c r="AF74" s="247">
        <f t="shared" si="15"/>
        <v>0</v>
      </c>
      <c r="AG74" s="247">
        <f t="shared" si="16"/>
        <v>0</v>
      </c>
      <c r="AH74" s="238">
        <v>4</v>
      </c>
      <c r="AI74" s="247">
        <f t="shared" si="17"/>
        <v>0</v>
      </c>
      <c r="AJ74" s="247">
        <f t="shared" si="18"/>
        <v>0</v>
      </c>
      <c r="AK74" s="238">
        <v>0</v>
      </c>
      <c r="AL74" s="247">
        <f t="shared" si="19"/>
        <v>0</v>
      </c>
      <c r="AM74" s="247">
        <f t="shared" si="20"/>
        <v>0</v>
      </c>
      <c r="AN74" s="238">
        <v>1</v>
      </c>
      <c r="AO74" s="247">
        <f t="shared" si="21"/>
        <v>0</v>
      </c>
      <c r="AP74" s="247">
        <f t="shared" si="22"/>
        <v>0</v>
      </c>
      <c r="AQ74" s="238">
        <v>2</v>
      </c>
      <c r="AR74" s="247">
        <f t="shared" si="23"/>
        <v>0</v>
      </c>
      <c r="AS74" s="247">
        <f t="shared" si="24"/>
        <v>0</v>
      </c>
      <c r="AT74" s="238">
        <v>0</v>
      </c>
      <c r="AU74" s="247">
        <f t="shared" si="25"/>
        <v>0</v>
      </c>
      <c r="AV74" s="247">
        <f t="shared" si="26"/>
        <v>0</v>
      </c>
    </row>
    <row r="75" spans="1:48" ht="40.5" customHeight="1">
      <c r="A75" s="120" t="s">
        <v>333</v>
      </c>
      <c r="B75" s="115" t="s">
        <v>339</v>
      </c>
      <c r="C75" s="49"/>
      <c r="D75" s="49"/>
      <c r="E75" s="49"/>
      <c r="F75" s="116" t="s">
        <v>68</v>
      </c>
      <c r="G75" s="158"/>
      <c r="H75" s="49"/>
      <c r="I75" s="235">
        <f t="shared" si="0"/>
        <v>0</v>
      </c>
      <c r="J75" s="238">
        <v>1</v>
      </c>
      <c r="K75" s="247">
        <f t="shared" si="1"/>
        <v>0</v>
      </c>
      <c r="L75" s="247">
        <f t="shared" si="2"/>
        <v>0</v>
      </c>
      <c r="M75" s="252">
        <v>0</v>
      </c>
      <c r="N75" s="247">
        <f t="shared" si="3"/>
        <v>0</v>
      </c>
      <c r="O75" s="247">
        <f t="shared" si="4"/>
        <v>0</v>
      </c>
      <c r="P75" s="238">
        <v>1</v>
      </c>
      <c r="Q75" s="247">
        <f t="shared" si="5"/>
        <v>0</v>
      </c>
      <c r="R75" s="247">
        <f t="shared" si="6"/>
        <v>0</v>
      </c>
      <c r="S75" s="238">
        <v>2</v>
      </c>
      <c r="T75" s="247">
        <f t="shared" si="7"/>
        <v>0</v>
      </c>
      <c r="U75" s="247">
        <f t="shared" si="8"/>
        <v>0</v>
      </c>
      <c r="V75" s="238">
        <v>0</v>
      </c>
      <c r="W75" s="247">
        <f t="shared" si="9"/>
        <v>0</v>
      </c>
      <c r="X75" s="247">
        <f t="shared" si="10"/>
        <v>0</v>
      </c>
      <c r="Y75" s="238">
        <v>0</v>
      </c>
      <c r="Z75" s="247">
        <f t="shared" si="11"/>
        <v>0</v>
      </c>
      <c r="AA75" s="247">
        <f t="shared" si="12"/>
        <v>0</v>
      </c>
      <c r="AB75" s="238">
        <v>0</v>
      </c>
      <c r="AC75" s="247">
        <f t="shared" si="13"/>
        <v>0</v>
      </c>
      <c r="AD75" s="247">
        <f t="shared" si="14"/>
        <v>0</v>
      </c>
      <c r="AE75" s="238">
        <v>0</v>
      </c>
      <c r="AF75" s="247">
        <f t="shared" si="15"/>
        <v>0</v>
      </c>
      <c r="AG75" s="247">
        <f t="shared" si="16"/>
        <v>0</v>
      </c>
      <c r="AH75" s="238">
        <v>4</v>
      </c>
      <c r="AI75" s="247">
        <f t="shared" si="17"/>
        <v>0</v>
      </c>
      <c r="AJ75" s="247">
        <f t="shared" si="18"/>
        <v>0</v>
      </c>
      <c r="AK75" s="238">
        <v>0</v>
      </c>
      <c r="AL75" s="247">
        <f t="shared" si="19"/>
        <v>0</v>
      </c>
      <c r="AM75" s="247">
        <f t="shared" si="20"/>
        <v>0</v>
      </c>
      <c r="AN75" s="238">
        <v>0</v>
      </c>
      <c r="AO75" s="247">
        <f t="shared" si="21"/>
        <v>0</v>
      </c>
      <c r="AP75" s="247">
        <f t="shared" si="22"/>
        <v>0</v>
      </c>
      <c r="AQ75" s="238">
        <v>1</v>
      </c>
      <c r="AR75" s="247">
        <f t="shared" si="23"/>
        <v>0</v>
      </c>
      <c r="AS75" s="247">
        <f t="shared" si="24"/>
        <v>0</v>
      </c>
      <c r="AT75" s="238">
        <v>0</v>
      </c>
      <c r="AU75" s="247">
        <f t="shared" si="25"/>
        <v>0</v>
      </c>
      <c r="AV75" s="247">
        <f t="shared" si="26"/>
        <v>0</v>
      </c>
    </row>
    <row r="76" spans="1:48" ht="42" customHeight="1">
      <c r="A76" s="120" t="s">
        <v>340</v>
      </c>
      <c r="B76" s="127" t="s">
        <v>343</v>
      </c>
      <c r="C76" s="49"/>
      <c r="D76" s="49"/>
      <c r="E76" s="49"/>
      <c r="F76" s="116" t="s">
        <v>68</v>
      </c>
      <c r="G76" s="158"/>
      <c r="H76" s="49"/>
      <c r="I76" s="235">
        <f t="shared" si="0"/>
        <v>0</v>
      </c>
      <c r="J76" s="238">
        <v>1</v>
      </c>
      <c r="K76" s="247">
        <f t="shared" si="1"/>
        <v>0</v>
      </c>
      <c r="L76" s="247">
        <f t="shared" si="2"/>
        <v>0</v>
      </c>
      <c r="M76" s="252">
        <v>0</v>
      </c>
      <c r="N76" s="247">
        <f t="shared" si="3"/>
        <v>0</v>
      </c>
      <c r="O76" s="247">
        <f t="shared" si="4"/>
        <v>0</v>
      </c>
      <c r="P76" s="238">
        <v>0</v>
      </c>
      <c r="Q76" s="247">
        <f t="shared" si="5"/>
        <v>0</v>
      </c>
      <c r="R76" s="247">
        <f t="shared" si="6"/>
        <v>0</v>
      </c>
      <c r="S76" s="238">
        <v>200</v>
      </c>
      <c r="T76" s="247">
        <f t="shared" si="7"/>
        <v>0</v>
      </c>
      <c r="U76" s="247">
        <f t="shared" si="8"/>
        <v>0</v>
      </c>
      <c r="V76" s="238">
        <v>0</v>
      </c>
      <c r="W76" s="247">
        <f t="shared" si="9"/>
        <v>0</v>
      </c>
      <c r="X76" s="247">
        <f t="shared" si="10"/>
        <v>0</v>
      </c>
      <c r="Y76" s="238">
        <v>0</v>
      </c>
      <c r="Z76" s="247">
        <f t="shared" si="11"/>
        <v>0</v>
      </c>
      <c r="AA76" s="247">
        <f t="shared" si="12"/>
        <v>0</v>
      </c>
      <c r="AB76" s="238">
        <v>500</v>
      </c>
      <c r="AC76" s="247">
        <f t="shared" si="13"/>
        <v>0</v>
      </c>
      <c r="AD76" s="247">
        <f t="shared" si="14"/>
        <v>0</v>
      </c>
      <c r="AE76" s="238">
        <v>0</v>
      </c>
      <c r="AF76" s="247">
        <f t="shared" si="15"/>
        <v>0</v>
      </c>
      <c r="AG76" s="247">
        <f t="shared" si="16"/>
        <v>0</v>
      </c>
      <c r="AH76" s="238">
        <v>100</v>
      </c>
      <c r="AI76" s="247">
        <f t="shared" si="17"/>
        <v>0</v>
      </c>
      <c r="AJ76" s="247">
        <f t="shared" si="18"/>
        <v>0</v>
      </c>
      <c r="AK76" s="238">
        <v>50</v>
      </c>
      <c r="AL76" s="247">
        <f t="shared" si="19"/>
        <v>0</v>
      </c>
      <c r="AM76" s="247">
        <f t="shared" si="20"/>
        <v>0</v>
      </c>
      <c r="AN76" s="238">
        <v>1300</v>
      </c>
      <c r="AO76" s="247">
        <f t="shared" si="21"/>
        <v>0</v>
      </c>
      <c r="AP76" s="247">
        <f t="shared" si="22"/>
        <v>0</v>
      </c>
      <c r="AQ76" s="238">
        <v>300</v>
      </c>
      <c r="AR76" s="247">
        <f t="shared" si="23"/>
        <v>0</v>
      </c>
      <c r="AS76" s="247">
        <f t="shared" si="24"/>
        <v>0</v>
      </c>
      <c r="AT76" s="238">
        <v>0</v>
      </c>
      <c r="AU76" s="247">
        <f t="shared" si="25"/>
        <v>0</v>
      </c>
      <c r="AV76" s="247">
        <f t="shared" si="26"/>
        <v>0</v>
      </c>
    </row>
    <row r="77" spans="1:48" ht="29.25" customHeight="1">
      <c r="A77" s="120" t="s">
        <v>341</v>
      </c>
      <c r="B77" s="128" t="s">
        <v>344</v>
      </c>
      <c r="C77" s="49"/>
      <c r="D77" s="49"/>
      <c r="E77" s="49"/>
      <c r="F77" s="116" t="s">
        <v>68</v>
      </c>
      <c r="G77" s="158"/>
      <c r="H77" s="49"/>
      <c r="I77" s="235">
        <f t="shared" si="0"/>
        <v>0</v>
      </c>
      <c r="J77" s="238">
        <v>1</v>
      </c>
      <c r="K77" s="247">
        <f t="shared" si="1"/>
        <v>0</v>
      </c>
      <c r="L77" s="247">
        <f t="shared" si="2"/>
        <v>0</v>
      </c>
      <c r="M77" s="252">
        <v>0</v>
      </c>
      <c r="N77" s="247">
        <f t="shared" si="3"/>
        <v>0</v>
      </c>
      <c r="O77" s="247">
        <f t="shared" si="4"/>
        <v>0</v>
      </c>
      <c r="P77" s="238">
        <v>200</v>
      </c>
      <c r="Q77" s="247">
        <f t="shared" si="5"/>
        <v>0</v>
      </c>
      <c r="R77" s="247">
        <f t="shared" si="6"/>
        <v>0</v>
      </c>
      <c r="S77" s="238">
        <v>10</v>
      </c>
      <c r="T77" s="247">
        <f t="shared" si="7"/>
        <v>0</v>
      </c>
      <c r="U77" s="247">
        <f t="shared" si="8"/>
        <v>0</v>
      </c>
      <c r="V77" s="238">
        <v>0</v>
      </c>
      <c r="W77" s="247">
        <f t="shared" si="9"/>
        <v>0</v>
      </c>
      <c r="X77" s="247">
        <f t="shared" si="10"/>
        <v>0</v>
      </c>
      <c r="Y77" s="238">
        <v>0</v>
      </c>
      <c r="Z77" s="247">
        <f t="shared" si="11"/>
        <v>0</v>
      </c>
      <c r="AA77" s="247">
        <f t="shared" si="12"/>
        <v>0</v>
      </c>
      <c r="AB77" s="238">
        <v>300</v>
      </c>
      <c r="AC77" s="247">
        <f t="shared" si="13"/>
        <v>0</v>
      </c>
      <c r="AD77" s="247">
        <f t="shared" si="14"/>
        <v>0</v>
      </c>
      <c r="AE77" s="238">
        <v>0</v>
      </c>
      <c r="AF77" s="247">
        <f t="shared" si="15"/>
        <v>0</v>
      </c>
      <c r="AG77" s="247">
        <f t="shared" si="16"/>
        <v>0</v>
      </c>
      <c r="AH77" s="238">
        <v>20</v>
      </c>
      <c r="AI77" s="247">
        <f t="shared" si="17"/>
        <v>0</v>
      </c>
      <c r="AJ77" s="247">
        <f t="shared" si="18"/>
        <v>0</v>
      </c>
      <c r="AK77" s="238">
        <v>0</v>
      </c>
      <c r="AL77" s="247">
        <f t="shared" si="19"/>
        <v>0</v>
      </c>
      <c r="AM77" s="247">
        <f t="shared" si="20"/>
        <v>0</v>
      </c>
      <c r="AN77" s="238">
        <v>500</v>
      </c>
      <c r="AO77" s="247">
        <f t="shared" si="21"/>
        <v>0</v>
      </c>
      <c r="AP77" s="247">
        <f t="shared" si="22"/>
        <v>0</v>
      </c>
      <c r="AQ77" s="238">
        <v>200</v>
      </c>
      <c r="AR77" s="247">
        <f t="shared" si="23"/>
        <v>0</v>
      </c>
      <c r="AS77" s="247">
        <f t="shared" si="24"/>
        <v>0</v>
      </c>
      <c r="AT77" s="238">
        <v>50</v>
      </c>
      <c r="AU77" s="247">
        <f t="shared" si="25"/>
        <v>0</v>
      </c>
      <c r="AV77" s="247">
        <f t="shared" si="26"/>
        <v>0</v>
      </c>
    </row>
    <row r="78" spans="1:48" ht="28.5" customHeight="1">
      <c r="A78" s="120" t="s">
        <v>342</v>
      </c>
      <c r="B78" s="115" t="s">
        <v>345</v>
      </c>
      <c r="C78" s="49"/>
      <c r="D78" s="49"/>
      <c r="E78" s="49"/>
      <c r="F78" s="116" t="s">
        <v>68</v>
      </c>
      <c r="G78" s="158"/>
      <c r="H78" s="49"/>
      <c r="I78" s="235">
        <f t="shared" si="0"/>
        <v>0</v>
      </c>
      <c r="J78" s="238">
        <v>1</v>
      </c>
      <c r="K78" s="247">
        <f t="shared" si="1"/>
        <v>0</v>
      </c>
      <c r="L78" s="247">
        <f t="shared" si="2"/>
        <v>0</v>
      </c>
      <c r="M78" s="252">
        <v>0</v>
      </c>
      <c r="N78" s="247">
        <f t="shared" si="3"/>
        <v>0</v>
      </c>
      <c r="O78" s="247">
        <f t="shared" si="4"/>
        <v>0</v>
      </c>
      <c r="P78" s="238">
        <v>1200</v>
      </c>
      <c r="Q78" s="247">
        <f t="shared" si="5"/>
        <v>0</v>
      </c>
      <c r="R78" s="247">
        <f t="shared" si="6"/>
        <v>0</v>
      </c>
      <c r="S78" s="238">
        <v>0</v>
      </c>
      <c r="T78" s="247">
        <f t="shared" si="7"/>
        <v>0</v>
      </c>
      <c r="U78" s="247">
        <f t="shared" si="8"/>
        <v>0</v>
      </c>
      <c r="V78" s="238">
        <v>0</v>
      </c>
      <c r="W78" s="247">
        <f t="shared" si="9"/>
        <v>0</v>
      </c>
      <c r="X78" s="247">
        <f t="shared" si="10"/>
        <v>0</v>
      </c>
      <c r="Y78" s="238">
        <v>0</v>
      </c>
      <c r="Z78" s="247">
        <f t="shared" si="11"/>
        <v>0</v>
      </c>
      <c r="AA78" s="247">
        <f t="shared" si="12"/>
        <v>0</v>
      </c>
      <c r="AB78" s="238">
        <v>50</v>
      </c>
      <c r="AC78" s="247">
        <f t="shared" si="13"/>
        <v>0</v>
      </c>
      <c r="AD78" s="247">
        <f t="shared" si="14"/>
        <v>0</v>
      </c>
      <c r="AE78" s="238">
        <v>0</v>
      </c>
      <c r="AF78" s="247">
        <f t="shared" si="15"/>
        <v>0</v>
      </c>
      <c r="AG78" s="247">
        <f t="shared" si="16"/>
        <v>0</v>
      </c>
      <c r="AH78" s="238">
        <v>2</v>
      </c>
      <c r="AI78" s="247">
        <f t="shared" si="17"/>
        <v>0</v>
      </c>
      <c r="AJ78" s="247">
        <f t="shared" si="18"/>
        <v>0</v>
      </c>
      <c r="AK78" s="238">
        <v>0</v>
      </c>
      <c r="AL78" s="247">
        <f t="shared" si="19"/>
        <v>0</v>
      </c>
      <c r="AM78" s="247">
        <f t="shared" si="20"/>
        <v>0</v>
      </c>
      <c r="AN78" s="238">
        <v>0</v>
      </c>
      <c r="AO78" s="247">
        <f t="shared" si="21"/>
        <v>0</v>
      </c>
      <c r="AP78" s="247">
        <f t="shared" si="22"/>
        <v>0</v>
      </c>
      <c r="AQ78" s="238">
        <v>1</v>
      </c>
      <c r="AR78" s="247">
        <f t="shared" si="23"/>
        <v>0</v>
      </c>
      <c r="AS78" s="247">
        <f t="shared" si="24"/>
        <v>0</v>
      </c>
      <c r="AT78" s="238">
        <v>0</v>
      </c>
      <c r="AU78" s="247">
        <f t="shared" si="25"/>
        <v>0</v>
      </c>
      <c r="AV78" s="247">
        <f t="shared" si="26"/>
        <v>0</v>
      </c>
    </row>
    <row r="79" spans="1:48" ht="76.5" customHeight="1">
      <c r="A79" s="120" t="s">
        <v>357</v>
      </c>
      <c r="B79" s="115" t="s">
        <v>369</v>
      </c>
      <c r="C79" s="49"/>
      <c r="D79" s="49"/>
      <c r="E79" s="49"/>
      <c r="F79" s="116" t="s">
        <v>68</v>
      </c>
      <c r="G79" s="158"/>
      <c r="H79" s="49"/>
      <c r="I79" s="235">
        <f t="shared" ref="I79:I86" si="27">H79+(H79*G79)</f>
        <v>0</v>
      </c>
      <c r="J79" s="238">
        <v>1</v>
      </c>
      <c r="K79" s="247">
        <f t="shared" ref="K79:K86" si="28">J79*H79</f>
        <v>0</v>
      </c>
      <c r="L79" s="247">
        <f t="shared" ref="L79:L86" si="29">J79*I79</f>
        <v>0</v>
      </c>
      <c r="M79" s="252">
        <v>0</v>
      </c>
      <c r="N79" s="247">
        <f t="shared" ref="N79:N86" si="30">M79*H79</f>
        <v>0</v>
      </c>
      <c r="O79" s="247">
        <f t="shared" ref="O79:O86" si="31">M79*I79</f>
        <v>0</v>
      </c>
      <c r="P79" s="238">
        <v>0</v>
      </c>
      <c r="Q79" s="247">
        <f t="shared" ref="Q79:Q86" si="32">P79*H79</f>
        <v>0</v>
      </c>
      <c r="R79" s="247">
        <f t="shared" ref="R79:R86" si="33">P79*I79</f>
        <v>0</v>
      </c>
      <c r="S79" s="238">
        <v>30</v>
      </c>
      <c r="T79" s="247">
        <f t="shared" ref="T79:T86" si="34">S79*H79</f>
        <v>0</v>
      </c>
      <c r="U79" s="247">
        <f t="shared" ref="U79:U86" si="35">S79*I79</f>
        <v>0</v>
      </c>
      <c r="V79" s="238">
        <v>0</v>
      </c>
      <c r="W79" s="247">
        <f t="shared" ref="W79:W86" si="36">V79*H79</f>
        <v>0</v>
      </c>
      <c r="X79" s="247">
        <f t="shared" ref="X79:X86" si="37">V79*I79</f>
        <v>0</v>
      </c>
      <c r="Y79" s="238">
        <v>0</v>
      </c>
      <c r="Z79" s="247">
        <f t="shared" ref="Z79:Z86" si="38">Y79*H79</f>
        <v>0</v>
      </c>
      <c r="AA79" s="247">
        <f t="shared" ref="AA79:AA86" si="39">Y79*I79</f>
        <v>0</v>
      </c>
      <c r="AB79" s="238">
        <v>500</v>
      </c>
      <c r="AC79" s="247">
        <f t="shared" ref="AC79:AC86" si="40">AB79*H79</f>
        <v>0</v>
      </c>
      <c r="AD79" s="247">
        <f t="shared" ref="AD79:AD86" si="41">AB79*I79</f>
        <v>0</v>
      </c>
      <c r="AE79" s="239">
        <v>100</v>
      </c>
      <c r="AF79" s="247">
        <f t="shared" ref="AF79:AF86" si="42">AE79*H79</f>
        <v>0</v>
      </c>
      <c r="AG79" s="247">
        <f t="shared" ref="AG79:AG86" si="43">AE79*I79</f>
        <v>0</v>
      </c>
      <c r="AH79" s="238">
        <v>50</v>
      </c>
      <c r="AI79" s="247">
        <f t="shared" ref="AI79:AI86" si="44">AH79*H79</f>
        <v>0</v>
      </c>
      <c r="AJ79" s="247">
        <f t="shared" ref="AJ79:AJ86" si="45">AH79*I79</f>
        <v>0</v>
      </c>
      <c r="AK79" s="238">
        <v>48</v>
      </c>
      <c r="AL79" s="247">
        <f t="shared" ref="AL79:AL86" si="46">AK79*H79</f>
        <v>0</v>
      </c>
      <c r="AM79" s="247">
        <f t="shared" ref="AM79:AM86" si="47">AK79*I79</f>
        <v>0</v>
      </c>
      <c r="AN79" s="238">
        <v>0</v>
      </c>
      <c r="AO79" s="247">
        <f t="shared" ref="AO79:AO86" si="48">AN79*H79</f>
        <v>0</v>
      </c>
      <c r="AP79" s="247">
        <f t="shared" ref="AP79:AP86" si="49">AN79*I79</f>
        <v>0</v>
      </c>
      <c r="AQ79" s="238">
        <v>10</v>
      </c>
      <c r="AR79" s="247">
        <f t="shared" ref="AR79:AR86" si="50">AQ79*H79</f>
        <v>0</v>
      </c>
      <c r="AS79" s="247">
        <f t="shared" ref="AS79:AS86" si="51">AQ79*I79</f>
        <v>0</v>
      </c>
      <c r="AT79" s="238">
        <v>100</v>
      </c>
      <c r="AU79" s="247">
        <f t="shared" ref="AU79:AU86" si="52">AT79*H79</f>
        <v>0</v>
      </c>
      <c r="AV79" s="247">
        <f t="shared" ref="AV79:AV86" si="53">AT79*I79</f>
        <v>0</v>
      </c>
    </row>
    <row r="80" spans="1:48" ht="75" customHeight="1">
      <c r="A80" s="120" t="s">
        <v>360</v>
      </c>
      <c r="B80" s="115" t="s">
        <v>370</v>
      </c>
      <c r="C80" s="49"/>
      <c r="D80" s="49"/>
      <c r="E80" s="49"/>
      <c r="F80" s="116" t="s">
        <v>68</v>
      </c>
      <c r="G80" s="158"/>
      <c r="H80" s="49"/>
      <c r="I80" s="235">
        <f t="shared" si="27"/>
        <v>0</v>
      </c>
      <c r="J80" s="238">
        <v>1</v>
      </c>
      <c r="K80" s="247">
        <f t="shared" si="28"/>
        <v>0</v>
      </c>
      <c r="L80" s="247">
        <f t="shared" si="29"/>
        <v>0</v>
      </c>
      <c r="M80" s="252">
        <v>0</v>
      </c>
      <c r="N80" s="247">
        <f t="shared" si="30"/>
        <v>0</v>
      </c>
      <c r="O80" s="247">
        <f t="shared" si="31"/>
        <v>0</v>
      </c>
      <c r="P80" s="238">
        <v>0</v>
      </c>
      <c r="Q80" s="247">
        <f t="shared" si="32"/>
        <v>0</v>
      </c>
      <c r="R80" s="247">
        <f t="shared" si="33"/>
        <v>0</v>
      </c>
      <c r="S80" s="238">
        <v>15</v>
      </c>
      <c r="T80" s="247">
        <f t="shared" si="34"/>
        <v>0</v>
      </c>
      <c r="U80" s="247">
        <f t="shared" si="35"/>
        <v>0</v>
      </c>
      <c r="V80" s="238">
        <v>0</v>
      </c>
      <c r="W80" s="247">
        <f t="shared" si="36"/>
        <v>0</v>
      </c>
      <c r="X80" s="247">
        <f t="shared" si="37"/>
        <v>0</v>
      </c>
      <c r="Y80" s="238">
        <v>0</v>
      </c>
      <c r="Z80" s="247">
        <f t="shared" si="38"/>
        <v>0</v>
      </c>
      <c r="AA80" s="247">
        <f t="shared" si="39"/>
        <v>0</v>
      </c>
      <c r="AB80" s="238">
        <v>500</v>
      </c>
      <c r="AC80" s="247">
        <f t="shared" si="40"/>
        <v>0</v>
      </c>
      <c r="AD80" s="247">
        <f t="shared" si="41"/>
        <v>0</v>
      </c>
      <c r="AE80" s="239">
        <v>10</v>
      </c>
      <c r="AF80" s="247">
        <f t="shared" si="42"/>
        <v>0</v>
      </c>
      <c r="AG80" s="247">
        <f t="shared" si="43"/>
        <v>0</v>
      </c>
      <c r="AH80" s="238">
        <v>50</v>
      </c>
      <c r="AI80" s="247">
        <f t="shared" si="44"/>
        <v>0</v>
      </c>
      <c r="AJ80" s="247">
        <f t="shared" si="45"/>
        <v>0</v>
      </c>
      <c r="AK80" s="238">
        <v>0</v>
      </c>
      <c r="AL80" s="247">
        <f t="shared" si="46"/>
        <v>0</v>
      </c>
      <c r="AM80" s="247">
        <f t="shared" si="47"/>
        <v>0</v>
      </c>
      <c r="AN80" s="238">
        <v>0</v>
      </c>
      <c r="AO80" s="247">
        <f t="shared" si="48"/>
        <v>0</v>
      </c>
      <c r="AP80" s="247">
        <f t="shared" si="49"/>
        <v>0</v>
      </c>
      <c r="AQ80" s="238">
        <v>20</v>
      </c>
      <c r="AR80" s="247">
        <f t="shared" si="50"/>
        <v>0</v>
      </c>
      <c r="AS80" s="247">
        <f t="shared" si="51"/>
        <v>0</v>
      </c>
      <c r="AT80" s="238">
        <v>10</v>
      </c>
      <c r="AU80" s="247">
        <f t="shared" si="52"/>
        <v>0</v>
      </c>
      <c r="AV80" s="247">
        <f t="shared" si="53"/>
        <v>0</v>
      </c>
    </row>
    <row r="81" spans="1:48" ht="44.25" customHeight="1">
      <c r="A81" s="120" t="s">
        <v>365</v>
      </c>
      <c r="B81" s="165" t="s">
        <v>429</v>
      </c>
      <c r="C81" s="49"/>
      <c r="D81" s="49"/>
      <c r="E81" s="49"/>
      <c r="F81" s="116" t="s">
        <v>68</v>
      </c>
      <c r="G81" s="158"/>
      <c r="H81" s="49"/>
      <c r="I81" s="235">
        <f t="shared" si="27"/>
        <v>0</v>
      </c>
      <c r="J81" s="238">
        <v>0</v>
      </c>
      <c r="K81" s="247">
        <f t="shared" si="28"/>
        <v>0</v>
      </c>
      <c r="L81" s="247">
        <f t="shared" si="29"/>
        <v>0</v>
      </c>
      <c r="M81" s="252">
        <v>0</v>
      </c>
      <c r="N81" s="247">
        <f t="shared" si="30"/>
        <v>0</v>
      </c>
      <c r="O81" s="247">
        <f t="shared" si="31"/>
        <v>0</v>
      </c>
      <c r="P81" s="238">
        <v>200</v>
      </c>
      <c r="Q81" s="247">
        <f t="shared" si="32"/>
        <v>0</v>
      </c>
      <c r="R81" s="247">
        <f t="shared" si="33"/>
        <v>0</v>
      </c>
      <c r="S81" s="285">
        <v>0</v>
      </c>
      <c r="T81" s="247">
        <f t="shared" si="34"/>
        <v>0</v>
      </c>
      <c r="U81" s="247">
        <f t="shared" si="35"/>
        <v>0</v>
      </c>
      <c r="V81" s="252">
        <v>0</v>
      </c>
      <c r="W81" s="247">
        <f t="shared" si="36"/>
        <v>0</v>
      </c>
      <c r="X81" s="247">
        <f t="shared" si="37"/>
        <v>0</v>
      </c>
      <c r="Y81" s="252">
        <v>0</v>
      </c>
      <c r="Z81" s="247">
        <f t="shared" si="38"/>
        <v>0</v>
      </c>
      <c r="AA81" s="247">
        <f t="shared" si="39"/>
        <v>0</v>
      </c>
      <c r="AB81" s="252">
        <v>0</v>
      </c>
      <c r="AC81" s="247">
        <f t="shared" si="40"/>
        <v>0</v>
      </c>
      <c r="AD81" s="247">
        <f t="shared" si="41"/>
        <v>0</v>
      </c>
      <c r="AE81" s="252">
        <v>0</v>
      </c>
      <c r="AF81" s="247">
        <f t="shared" si="42"/>
        <v>0</v>
      </c>
      <c r="AG81" s="247">
        <f t="shared" si="43"/>
        <v>0</v>
      </c>
      <c r="AH81" s="252">
        <v>0</v>
      </c>
      <c r="AI81" s="247">
        <f t="shared" si="44"/>
        <v>0</v>
      </c>
      <c r="AJ81" s="247">
        <f t="shared" si="45"/>
        <v>0</v>
      </c>
      <c r="AK81" s="252">
        <v>0</v>
      </c>
      <c r="AL81" s="247">
        <f t="shared" si="46"/>
        <v>0</v>
      </c>
      <c r="AM81" s="247">
        <f t="shared" si="47"/>
        <v>0</v>
      </c>
      <c r="AN81" s="252">
        <v>0</v>
      </c>
      <c r="AO81" s="247">
        <f t="shared" si="48"/>
        <v>0</v>
      </c>
      <c r="AP81" s="247">
        <f t="shared" si="49"/>
        <v>0</v>
      </c>
      <c r="AQ81" s="252">
        <v>0</v>
      </c>
      <c r="AR81" s="247">
        <f t="shared" si="50"/>
        <v>0</v>
      </c>
      <c r="AS81" s="247">
        <f t="shared" si="51"/>
        <v>0</v>
      </c>
      <c r="AT81" s="252">
        <v>0</v>
      </c>
      <c r="AU81" s="247">
        <f t="shared" si="52"/>
        <v>0</v>
      </c>
      <c r="AV81" s="247">
        <f t="shared" si="53"/>
        <v>0</v>
      </c>
    </row>
    <row r="82" spans="1:48" ht="91.5" customHeight="1">
      <c r="A82" s="120" t="s">
        <v>395</v>
      </c>
      <c r="B82" s="164" t="s">
        <v>490</v>
      </c>
      <c r="C82" s="49"/>
      <c r="D82" s="49"/>
      <c r="E82" s="49"/>
      <c r="F82" s="116" t="s">
        <v>68</v>
      </c>
      <c r="G82" s="158"/>
      <c r="H82" s="49"/>
      <c r="I82" s="235">
        <f t="shared" si="27"/>
        <v>0</v>
      </c>
      <c r="J82" s="238">
        <v>0</v>
      </c>
      <c r="K82" s="247">
        <f t="shared" si="28"/>
        <v>0</v>
      </c>
      <c r="L82" s="247">
        <f t="shared" si="29"/>
        <v>0</v>
      </c>
      <c r="M82" s="252">
        <v>0</v>
      </c>
      <c r="N82" s="247">
        <f t="shared" si="30"/>
        <v>0</v>
      </c>
      <c r="O82" s="247">
        <f t="shared" si="31"/>
        <v>0</v>
      </c>
      <c r="P82" s="238">
        <v>0</v>
      </c>
      <c r="Q82" s="247">
        <f t="shared" si="32"/>
        <v>0</v>
      </c>
      <c r="R82" s="247">
        <f t="shared" si="33"/>
        <v>0</v>
      </c>
      <c r="S82" s="252">
        <v>0</v>
      </c>
      <c r="T82" s="247">
        <f t="shared" si="34"/>
        <v>0</v>
      </c>
      <c r="U82" s="247">
        <f t="shared" si="35"/>
        <v>0</v>
      </c>
      <c r="V82" s="252">
        <v>0</v>
      </c>
      <c r="W82" s="247">
        <f t="shared" si="36"/>
        <v>0</v>
      </c>
      <c r="X82" s="247">
        <f t="shared" si="37"/>
        <v>0</v>
      </c>
      <c r="Y82" s="252">
        <v>0</v>
      </c>
      <c r="Z82" s="247">
        <f t="shared" si="38"/>
        <v>0</v>
      </c>
      <c r="AA82" s="247">
        <f t="shared" si="39"/>
        <v>0</v>
      </c>
      <c r="AB82" s="252">
        <v>0</v>
      </c>
      <c r="AC82" s="247">
        <f t="shared" si="40"/>
        <v>0</v>
      </c>
      <c r="AD82" s="247">
        <f t="shared" si="41"/>
        <v>0</v>
      </c>
      <c r="AE82" s="252">
        <v>0</v>
      </c>
      <c r="AF82" s="247">
        <f t="shared" si="42"/>
        <v>0</v>
      </c>
      <c r="AG82" s="247">
        <f t="shared" si="43"/>
        <v>0</v>
      </c>
      <c r="AH82" s="252">
        <v>0</v>
      </c>
      <c r="AI82" s="247">
        <f t="shared" si="44"/>
        <v>0</v>
      </c>
      <c r="AJ82" s="247">
        <f t="shared" si="45"/>
        <v>0</v>
      </c>
      <c r="AK82" s="266">
        <v>1500</v>
      </c>
      <c r="AL82" s="247">
        <f t="shared" si="46"/>
        <v>0</v>
      </c>
      <c r="AM82" s="247">
        <f t="shared" si="47"/>
        <v>0</v>
      </c>
      <c r="AN82" s="252">
        <v>0</v>
      </c>
      <c r="AO82" s="247">
        <f t="shared" si="48"/>
        <v>0</v>
      </c>
      <c r="AP82" s="247">
        <f t="shared" si="49"/>
        <v>0</v>
      </c>
      <c r="AQ82" s="252">
        <v>0</v>
      </c>
      <c r="AR82" s="247">
        <f t="shared" si="50"/>
        <v>0</v>
      </c>
      <c r="AS82" s="247">
        <f t="shared" si="51"/>
        <v>0</v>
      </c>
      <c r="AT82" s="252">
        <v>0</v>
      </c>
      <c r="AU82" s="247">
        <f t="shared" si="52"/>
        <v>0</v>
      </c>
      <c r="AV82" s="247">
        <f t="shared" si="53"/>
        <v>0</v>
      </c>
    </row>
    <row r="83" spans="1:48" ht="85.5" customHeight="1">
      <c r="A83" s="120" t="s">
        <v>396</v>
      </c>
      <c r="B83" s="164" t="s">
        <v>433</v>
      </c>
      <c r="C83" s="49"/>
      <c r="D83" s="49"/>
      <c r="E83" s="49"/>
      <c r="F83" s="116" t="s">
        <v>68</v>
      </c>
      <c r="G83" s="158"/>
      <c r="H83" s="49"/>
      <c r="I83" s="235">
        <f t="shared" si="27"/>
        <v>0</v>
      </c>
      <c r="J83" s="238">
        <v>0</v>
      </c>
      <c r="K83" s="247">
        <f t="shared" si="28"/>
        <v>0</v>
      </c>
      <c r="L83" s="247">
        <f t="shared" si="29"/>
        <v>0</v>
      </c>
      <c r="M83" s="252">
        <v>0</v>
      </c>
      <c r="N83" s="247">
        <f t="shared" si="30"/>
        <v>0</v>
      </c>
      <c r="O83" s="247">
        <f t="shared" si="31"/>
        <v>0</v>
      </c>
      <c r="P83" s="238">
        <v>0</v>
      </c>
      <c r="Q83" s="247">
        <f t="shared" si="32"/>
        <v>0</v>
      </c>
      <c r="R83" s="247">
        <f t="shared" si="33"/>
        <v>0</v>
      </c>
      <c r="S83" s="252">
        <v>0</v>
      </c>
      <c r="T83" s="247">
        <f t="shared" si="34"/>
        <v>0</v>
      </c>
      <c r="U83" s="247">
        <f t="shared" si="35"/>
        <v>0</v>
      </c>
      <c r="V83" s="252">
        <v>0</v>
      </c>
      <c r="W83" s="247">
        <f t="shared" si="36"/>
        <v>0</v>
      </c>
      <c r="X83" s="247">
        <f t="shared" si="37"/>
        <v>0</v>
      </c>
      <c r="Y83" s="252">
        <v>0</v>
      </c>
      <c r="Z83" s="247">
        <f t="shared" si="38"/>
        <v>0</v>
      </c>
      <c r="AA83" s="247">
        <f t="shared" si="39"/>
        <v>0</v>
      </c>
      <c r="AB83" s="252">
        <v>0</v>
      </c>
      <c r="AC83" s="247">
        <f t="shared" si="40"/>
        <v>0</v>
      </c>
      <c r="AD83" s="247">
        <f t="shared" si="41"/>
        <v>0</v>
      </c>
      <c r="AE83" s="252">
        <v>0</v>
      </c>
      <c r="AF83" s="247">
        <f t="shared" si="42"/>
        <v>0</v>
      </c>
      <c r="AG83" s="247">
        <f t="shared" si="43"/>
        <v>0</v>
      </c>
      <c r="AH83" s="252">
        <v>0</v>
      </c>
      <c r="AI83" s="247">
        <f t="shared" si="44"/>
        <v>0</v>
      </c>
      <c r="AJ83" s="247">
        <f t="shared" si="45"/>
        <v>0</v>
      </c>
      <c r="AK83" s="266">
        <v>1400</v>
      </c>
      <c r="AL83" s="247">
        <f t="shared" si="46"/>
        <v>0</v>
      </c>
      <c r="AM83" s="247">
        <f t="shared" si="47"/>
        <v>0</v>
      </c>
      <c r="AN83" s="252">
        <v>0</v>
      </c>
      <c r="AO83" s="247">
        <f t="shared" si="48"/>
        <v>0</v>
      </c>
      <c r="AP83" s="247">
        <f t="shared" si="49"/>
        <v>0</v>
      </c>
      <c r="AQ83" s="252">
        <v>0</v>
      </c>
      <c r="AR83" s="247">
        <f t="shared" si="50"/>
        <v>0</v>
      </c>
      <c r="AS83" s="247">
        <f t="shared" si="51"/>
        <v>0</v>
      </c>
      <c r="AT83" s="252">
        <v>0</v>
      </c>
      <c r="AU83" s="247">
        <f t="shared" si="52"/>
        <v>0</v>
      </c>
      <c r="AV83" s="247">
        <f t="shared" si="53"/>
        <v>0</v>
      </c>
    </row>
    <row r="84" spans="1:48" ht="72" customHeight="1">
      <c r="A84" s="120" t="s">
        <v>403</v>
      </c>
      <c r="B84" s="164" t="s">
        <v>434</v>
      </c>
      <c r="C84" s="49"/>
      <c r="D84" s="49"/>
      <c r="E84" s="49"/>
      <c r="F84" s="116" t="s">
        <v>68</v>
      </c>
      <c r="G84" s="158"/>
      <c r="H84" s="49"/>
      <c r="I84" s="235">
        <f t="shared" si="27"/>
        <v>0</v>
      </c>
      <c r="J84" s="238">
        <v>0</v>
      </c>
      <c r="K84" s="247">
        <f t="shared" si="28"/>
        <v>0</v>
      </c>
      <c r="L84" s="247">
        <f t="shared" si="29"/>
        <v>0</v>
      </c>
      <c r="M84" s="252">
        <v>0</v>
      </c>
      <c r="N84" s="247">
        <f t="shared" si="30"/>
        <v>0</v>
      </c>
      <c r="O84" s="247">
        <f t="shared" si="31"/>
        <v>0</v>
      </c>
      <c r="P84" s="238">
        <v>0</v>
      </c>
      <c r="Q84" s="247">
        <f t="shared" si="32"/>
        <v>0</v>
      </c>
      <c r="R84" s="247">
        <f t="shared" si="33"/>
        <v>0</v>
      </c>
      <c r="S84" s="252">
        <v>0</v>
      </c>
      <c r="T84" s="247">
        <f t="shared" si="34"/>
        <v>0</v>
      </c>
      <c r="U84" s="247">
        <f t="shared" si="35"/>
        <v>0</v>
      </c>
      <c r="V84" s="252">
        <v>0</v>
      </c>
      <c r="W84" s="247">
        <f t="shared" si="36"/>
        <v>0</v>
      </c>
      <c r="X84" s="247">
        <f t="shared" si="37"/>
        <v>0</v>
      </c>
      <c r="Y84" s="252">
        <v>0</v>
      </c>
      <c r="Z84" s="247">
        <f t="shared" si="38"/>
        <v>0</v>
      </c>
      <c r="AA84" s="247">
        <f t="shared" si="39"/>
        <v>0</v>
      </c>
      <c r="AB84" s="252">
        <v>0</v>
      </c>
      <c r="AC84" s="247">
        <f t="shared" si="40"/>
        <v>0</v>
      </c>
      <c r="AD84" s="247">
        <f t="shared" si="41"/>
        <v>0</v>
      </c>
      <c r="AE84" s="252">
        <v>0</v>
      </c>
      <c r="AF84" s="247">
        <f t="shared" si="42"/>
        <v>0</v>
      </c>
      <c r="AG84" s="247">
        <f t="shared" si="43"/>
        <v>0</v>
      </c>
      <c r="AH84" s="252">
        <v>0</v>
      </c>
      <c r="AI84" s="247">
        <f t="shared" si="44"/>
        <v>0</v>
      </c>
      <c r="AJ84" s="247">
        <f t="shared" si="45"/>
        <v>0</v>
      </c>
      <c r="AK84" s="266">
        <v>45</v>
      </c>
      <c r="AL84" s="247">
        <f t="shared" si="46"/>
        <v>0</v>
      </c>
      <c r="AM84" s="247">
        <f t="shared" si="47"/>
        <v>0</v>
      </c>
      <c r="AN84" s="252">
        <v>0</v>
      </c>
      <c r="AO84" s="247">
        <f t="shared" si="48"/>
        <v>0</v>
      </c>
      <c r="AP84" s="247">
        <f t="shared" si="49"/>
        <v>0</v>
      </c>
      <c r="AQ84" s="252">
        <v>0</v>
      </c>
      <c r="AR84" s="247">
        <f t="shared" si="50"/>
        <v>0</v>
      </c>
      <c r="AS84" s="247">
        <f t="shared" si="51"/>
        <v>0</v>
      </c>
      <c r="AT84" s="252">
        <v>0</v>
      </c>
      <c r="AU84" s="247">
        <f t="shared" si="52"/>
        <v>0</v>
      </c>
      <c r="AV84" s="247">
        <f t="shared" si="53"/>
        <v>0</v>
      </c>
    </row>
    <row r="85" spans="1:48" ht="69" customHeight="1">
      <c r="A85" s="120" t="s">
        <v>404</v>
      </c>
      <c r="B85" s="164" t="s">
        <v>399</v>
      </c>
      <c r="C85" s="49"/>
      <c r="D85" s="49"/>
      <c r="E85" s="49"/>
      <c r="F85" s="116" t="s">
        <v>68</v>
      </c>
      <c r="G85" s="158"/>
      <c r="H85" s="49"/>
      <c r="I85" s="235">
        <f t="shared" si="27"/>
        <v>0</v>
      </c>
      <c r="J85" s="238">
        <v>0</v>
      </c>
      <c r="K85" s="247">
        <f t="shared" si="28"/>
        <v>0</v>
      </c>
      <c r="L85" s="247">
        <f t="shared" si="29"/>
        <v>0</v>
      </c>
      <c r="M85" s="252">
        <v>0</v>
      </c>
      <c r="N85" s="247">
        <f t="shared" si="30"/>
        <v>0</v>
      </c>
      <c r="O85" s="247">
        <f t="shared" si="31"/>
        <v>0</v>
      </c>
      <c r="P85" s="238">
        <v>0</v>
      </c>
      <c r="Q85" s="247">
        <f t="shared" si="32"/>
        <v>0</v>
      </c>
      <c r="R85" s="247">
        <f t="shared" si="33"/>
        <v>0</v>
      </c>
      <c r="S85" s="252">
        <v>0</v>
      </c>
      <c r="T85" s="247">
        <f t="shared" si="34"/>
        <v>0</v>
      </c>
      <c r="U85" s="247">
        <f t="shared" si="35"/>
        <v>0</v>
      </c>
      <c r="V85" s="252">
        <v>0</v>
      </c>
      <c r="W85" s="247">
        <f t="shared" si="36"/>
        <v>0</v>
      </c>
      <c r="X85" s="247">
        <f t="shared" si="37"/>
        <v>0</v>
      </c>
      <c r="Y85" s="252">
        <v>0</v>
      </c>
      <c r="Z85" s="247">
        <f t="shared" si="38"/>
        <v>0</v>
      </c>
      <c r="AA85" s="247">
        <f t="shared" si="39"/>
        <v>0</v>
      </c>
      <c r="AB85" s="252">
        <v>0</v>
      </c>
      <c r="AC85" s="247">
        <f t="shared" si="40"/>
        <v>0</v>
      </c>
      <c r="AD85" s="247">
        <f t="shared" si="41"/>
        <v>0</v>
      </c>
      <c r="AE85" s="252">
        <v>0</v>
      </c>
      <c r="AF85" s="247">
        <f t="shared" si="42"/>
        <v>0</v>
      </c>
      <c r="AG85" s="247">
        <f t="shared" si="43"/>
        <v>0</v>
      </c>
      <c r="AH85" s="252">
        <v>0</v>
      </c>
      <c r="AI85" s="247">
        <f t="shared" si="44"/>
        <v>0</v>
      </c>
      <c r="AJ85" s="247">
        <f t="shared" si="45"/>
        <v>0</v>
      </c>
      <c r="AK85" s="266">
        <v>1800</v>
      </c>
      <c r="AL85" s="247">
        <f t="shared" si="46"/>
        <v>0</v>
      </c>
      <c r="AM85" s="247">
        <f t="shared" si="47"/>
        <v>0</v>
      </c>
      <c r="AN85" s="252">
        <v>0</v>
      </c>
      <c r="AO85" s="247">
        <f t="shared" si="48"/>
        <v>0</v>
      </c>
      <c r="AP85" s="247">
        <f t="shared" si="49"/>
        <v>0</v>
      </c>
      <c r="AQ85" s="252">
        <v>0</v>
      </c>
      <c r="AR85" s="247">
        <f t="shared" si="50"/>
        <v>0</v>
      </c>
      <c r="AS85" s="247">
        <f t="shared" si="51"/>
        <v>0</v>
      </c>
      <c r="AT85" s="252">
        <v>0</v>
      </c>
      <c r="AU85" s="247">
        <f t="shared" si="52"/>
        <v>0</v>
      </c>
      <c r="AV85" s="247">
        <f t="shared" si="53"/>
        <v>0</v>
      </c>
    </row>
    <row r="86" spans="1:48" ht="75.75" customHeight="1">
      <c r="A86" s="120" t="s">
        <v>405</v>
      </c>
      <c r="B86" s="164" t="s">
        <v>400</v>
      </c>
      <c r="C86" s="49"/>
      <c r="D86" s="49"/>
      <c r="E86" s="49"/>
      <c r="F86" s="116" t="s">
        <v>68</v>
      </c>
      <c r="G86" s="158"/>
      <c r="H86" s="49"/>
      <c r="I86" s="235">
        <f t="shared" si="27"/>
        <v>0</v>
      </c>
      <c r="J86" s="238">
        <v>0</v>
      </c>
      <c r="K86" s="247">
        <f t="shared" si="28"/>
        <v>0</v>
      </c>
      <c r="L86" s="247">
        <f t="shared" si="29"/>
        <v>0</v>
      </c>
      <c r="M86" s="252">
        <v>0</v>
      </c>
      <c r="N86" s="247">
        <f t="shared" si="30"/>
        <v>0</v>
      </c>
      <c r="O86" s="247">
        <f t="shared" si="31"/>
        <v>0</v>
      </c>
      <c r="P86" s="238">
        <v>0</v>
      </c>
      <c r="Q86" s="247">
        <f t="shared" si="32"/>
        <v>0</v>
      </c>
      <c r="R86" s="247">
        <f t="shared" si="33"/>
        <v>0</v>
      </c>
      <c r="S86" s="252">
        <v>0</v>
      </c>
      <c r="T86" s="247">
        <f t="shared" si="34"/>
        <v>0</v>
      </c>
      <c r="U86" s="247">
        <f t="shared" si="35"/>
        <v>0</v>
      </c>
      <c r="V86" s="252">
        <v>0</v>
      </c>
      <c r="W86" s="247">
        <f t="shared" si="36"/>
        <v>0</v>
      </c>
      <c r="X86" s="247">
        <f t="shared" si="37"/>
        <v>0</v>
      </c>
      <c r="Y86" s="252">
        <v>0</v>
      </c>
      <c r="Z86" s="247">
        <f t="shared" si="38"/>
        <v>0</v>
      </c>
      <c r="AA86" s="247">
        <f t="shared" si="39"/>
        <v>0</v>
      </c>
      <c r="AB86" s="252">
        <v>0</v>
      </c>
      <c r="AC86" s="247">
        <f t="shared" si="40"/>
        <v>0</v>
      </c>
      <c r="AD86" s="247">
        <f t="shared" si="41"/>
        <v>0</v>
      </c>
      <c r="AE86" s="252">
        <v>0</v>
      </c>
      <c r="AF86" s="247">
        <f t="shared" si="42"/>
        <v>0</v>
      </c>
      <c r="AG86" s="247">
        <f t="shared" si="43"/>
        <v>0</v>
      </c>
      <c r="AH86" s="252">
        <v>0</v>
      </c>
      <c r="AI86" s="247">
        <f t="shared" si="44"/>
        <v>0</v>
      </c>
      <c r="AJ86" s="247">
        <f t="shared" si="45"/>
        <v>0</v>
      </c>
      <c r="AK86" s="266">
        <v>2000</v>
      </c>
      <c r="AL86" s="247">
        <f t="shared" si="46"/>
        <v>0</v>
      </c>
      <c r="AM86" s="247">
        <f t="shared" si="47"/>
        <v>0</v>
      </c>
      <c r="AN86" s="252">
        <v>0</v>
      </c>
      <c r="AO86" s="247">
        <f t="shared" si="48"/>
        <v>0</v>
      </c>
      <c r="AP86" s="247">
        <f t="shared" si="49"/>
        <v>0</v>
      </c>
      <c r="AQ86" s="252">
        <v>0</v>
      </c>
      <c r="AR86" s="247">
        <f t="shared" si="50"/>
        <v>0</v>
      </c>
      <c r="AS86" s="247">
        <f t="shared" si="51"/>
        <v>0</v>
      </c>
      <c r="AT86" s="252">
        <v>0</v>
      </c>
      <c r="AU86" s="247">
        <f t="shared" si="52"/>
        <v>0</v>
      </c>
      <c r="AV86" s="247">
        <f t="shared" si="53"/>
        <v>0</v>
      </c>
    </row>
    <row r="87" spans="1:48" s="91" customFormat="1">
      <c r="A87" s="10"/>
      <c r="B87" s="9" t="s">
        <v>24</v>
      </c>
      <c r="C87" s="80"/>
      <c r="D87" s="80"/>
      <c r="E87" s="80"/>
      <c r="F87" s="10"/>
      <c r="G87" s="11"/>
      <c r="H87" s="12"/>
      <c r="I87" s="286"/>
      <c r="J87" s="241"/>
      <c r="K87" s="248">
        <f>SUM(K14:K86)</f>
        <v>0</v>
      </c>
      <c r="L87" s="248">
        <f>SUM(L14:L86)</f>
        <v>0</v>
      </c>
      <c r="M87" s="259"/>
      <c r="N87" s="248">
        <f>SUM(N14:N86)</f>
        <v>0</v>
      </c>
      <c r="O87" s="248">
        <f>SUM(O14:O86)</f>
        <v>0</v>
      </c>
      <c r="P87" s="259"/>
      <c r="Q87" s="248">
        <f>SUM(Q14:Q86)</f>
        <v>0</v>
      </c>
      <c r="R87" s="248">
        <f>SUM(R14:R86)</f>
        <v>0</v>
      </c>
      <c r="S87" s="259"/>
      <c r="T87" s="248">
        <f>SUM(T14:T86)</f>
        <v>0</v>
      </c>
      <c r="U87" s="248">
        <f>SUM(U14:U86)</f>
        <v>0</v>
      </c>
      <c r="V87" s="259"/>
      <c r="W87" s="248">
        <f>SUM(W14:W86)</f>
        <v>0</v>
      </c>
      <c r="X87" s="248">
        <f>SUM(X14:X86)</f>
        <v>0</v>
      </c>
      <c r="Y87" s="259"/>
      <c r="Z87" s="248">
        <f>SUM(Z14:Z86)</f>
        <v>0</v>
      </c>
      <c r="AA87" s="248">
        <f>SUM(AA14:AA86)</f>
        <v>0</v>
      </c>
      <c r="AB87" s="259"/>
      <c r="AC87" s="248">
        <f>SUM(AC14:AC86)</f>
        <v>0</v>
      </c>
      <c r="AD87" s="248">
        <f>SUM(AD14:AD86)</f>
        <v>0</v>
      </c>
      <c r="AE87" s="259"/>
      <c r="AF87" s="248">
        <f>SUM(AF14:AF86)</f>
        <v>0</v>
      </c>
      <c r="AG87" s="248">
        <f>SUM(AG14:AG86)</f>
        <v>0</v>
      </c>
      <c r="AH87" s="259"/>
      <c r="AI87" s="248">
        <f>SUM(AI14:AI86)</f>
        <v>0</v>
      </c>
      <c r="AJ87" s="248">
        <f>SUM(AJ14:AJ86)</f>
        <v>0</v>
      </c>
      <c r="AK87" s="259"/>
      <c r="AL87" s="248">
        <f>SUM(AL14:AL86)</f>
        <v>0</v>
      </c>
      <c r="AM87" s="248">
        <f>SUM(AM14:AM86)</f>
        <v>0</v>
      </c>
      <c r="AN87" s="259"/>
      <c r="AO87" s="248">
        <f>SUM(AO14:AO86)</f>
        <v>0</v>
      </c>
      <c r="AP87" s="248">
        <f>SUM(AP14:AP86)</f>
        <v>0</v>
      </c>
      <c r="AQ87" s="259"/>
      <c r="AR87" s="248">
        <f>SUM(AR14:AR86)</f>
        <v>0</v>
      </c>
      <c r="AS87" s="248">
        <f>SUM(AS14:AS86)</f>
        <v>0</v>
      </c>
      <c r="AT87" s="259"/>
      <c r="AU87" s="248">
        <f>SUM(AU14:AU86)</f>
        <v>0</v>
      </c>
      <c r="AV87" s="248">
        <f>SUM(AV14:AV86)</f>
        <v>0</v>
      </c>
    </row>
    <row r="88" spans="1:48" ht="9.75" customHeight="1">
      <c r="G88" s="77"/>
      <c r="H88" s="60"/>
      <c r="I88" s="61"/>
    </row>
    <row r="89" spans="1:48" ht="15" customHeight="1">
      <c r="G89" s="77"/>
      <c r="H89" s="60"/>
      <c r="I89" s="212" t="s">
        <v>25</v>
      </c>
      <c r="J89" s="212"/>
      <c r="K89" s="212"/>
    </row>
    <row r="90" spans="1:48">
      <c r="G90" s="77"/>
      <c r="H90" s="60"/>
      <c r="I90" s="61"/>
    </row>
    <row r="91" spans="1:48">
      <c r="G91" s="74"/>
      <c r="H91" s="46"/>
      <c r="I91" s="78"/>
      <c r="J91" s="85"/>
      <c r="K91" s="85"/>
    </row>
    <row r="92" spans="1:48">
      <c r="A92" s="50" t="s">
        <v>116</v>
      </c>
      <c r="B92" s="50"/>
      <c r="C92" s="50"/>
      <c r="D92" s="50"/>
      <c r="E92" s="50"/>
      <c r="F92" s="50"/>
      <c r="G92" s="50"/>
      <c r="H92" s="50"/>
      <c r="I92" s="50"/>
    </row>
    <row r="93" spans="1:48">
      <c r="A93" s="50" t="s">
        <v>115</v>
      </c>
      <c r="B93" s="50"/>
      <c r="C93" s="50"/>
      <c r="D93" s="50"/>
      <c r="E93" s="50"/>
      <c r="F93" s="50"/>
      <c r="G93" s="50"/>
      <c r="H93" s="50"/>
      <c r="I93" s="50"/>
    </row>
    <row r="94" spans="1:48">
      <c r="A94" s="50" t="s">
        <v>112</v>
      </c>
      <c r="B94" s="50"/>
      <c r="C94" s="50"/>
      <c r="D94" s="50"/>
      <c r="E94" s="50"/>
      <c r="F94" s="50"/>
      <c r="G94" s="50"/>
      <c r="H94" s="50"/>
      <c r="I94" s="50"/>
    </row>
    <row r="95" spans="1:48">
      <c r="A95" s="50" t="s">
        <v>113</v>
      </c>
      <c r="B95" s="50"/>
      <c r="C95" s="50"/>
      <c r="D95" s="50"/>
      <c r="E95" s="50"/>
      <c r="F95" s="50"/>
      <c r="G95" s="50"/>
      <c r="H95" s="50"/>
      <c r="I95" s="50"/>
    </row>
  </sheetData>
  <sheetProtection password="CFE5" sheet="1" objects="1" scenarios="1" formatCells="0"/>
  <mergeCells count="15">
    <mergeCell ref="I89:K89"/>
    <mergeCell ref="AT11:AV12"/>
    <mergeCell ref="A11:I12"/>
    <mergeCell ref="J11:L12"/>
    <mergeCell ref="M11:O12"/>
    <mergeCell ref="P11:R12"/>
    <mergeCell ref="S11:U12"/>
    <mergeCell ref="V11:X12"/>
    <mergeCell ref="Y11:AA12"/>
    <mergeCell ref="AB11:AD12"/>
    <mergeCell ref="AE11:AG12"/>
    <mergeCell ref="AH11:AJ12"/>
    <mergeCell ref="AK11:AM12"/>
    <mergeCell ref="AN11:AP12"/>
    <mergeCell ref="AQ11:AS1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AX85"/>
  <sheetViews>
    <sheetView zoomScaleNormal="100" workbookViewId="0">
      <selection activeCell="J15" sqref="J15"/>
    </sheetView>
  </sheetViews>
  <sheetFormatPr defaultColWidth="8.85546875" defaultRowHeight="15"/>
  <cols>
    <col min="1" max="1" width="4.7109375" customWidth="1"/>
    <col min="2" max="2" width="38" customWidth="1"/>
    <col min="3" max="3" width="25.85546875" customWidth="1"/>
    <col min="4" max="4" width="13.5703125" customWidth="1"/>
    <col min="5" max="5" width="10.8554687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183"/>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77"/>
      <c r="H6" s="60"/>
      <c r="I6" s="61"/>
    </row>
    <row r="7" spans="1:48" ht="18">
      <c r="A7" s="31" t="s">
        <v>1</v>
      </c>
      <c r="B7" s="32"/>
      <c r="C7" s="32"/>
      <c r="D7" s="32"/>
      <c r="E7" s="32"/>
      <c r="F7" s="39" t="s">
        <v>87</v>
      </c>
      <c r="G7" s="62"/>
      <c r="H7" s="63"/>
      <c r="I7" s="64"/>
    </row>
    <row r="8" spans="1:48" ht="18">
      <c r="A8" s="31"/>
      <c r="B8" s="32"/>
      <c r="C8" s="32"/>
      <c r="D8" s="32"/>
      <c r="E8" s="32"/>
      <c r="F8" s="33"/>
      <c r="G8" s="62"/>
      <c r="H8" s="63"/>
      <c r="I8" s="64"/>
    </row>
    <row r="9" spans="1:48" ht="15.75">
      <c r="A9" s="22" t="s">
        <v>32</v>
      </c>
      <c r="B9" s="22"/>
      <c r="C9" s="22"/>
      <c r="D9" s="22"/>
      <c r="E9" s="22"/>
      <c r="F9" s="24"/>
      <c r="G9" s="66"/>
      <c r="H9" s="67"/>
      <c r="I9" s="68"/>
    </row>
    <row r="10" spans="1:48" ht="15.75">
      <c r="A10" s="22"/>
      <c r="B10" s="22"/>
      <c r="C10" s="22"/>
      <c r="D10" s="22"/>
      <c r="E10" s="22"/>
      <c r="F10" s="24"/>
      <c r="G10" s="66"/>
      <c r="H10" s="67"/>
      <c r="I10" s="68"/>
    </row>
    <row r="11" spans="1:48" ht="15.75" customHeight="1">
      <c r="A11" s="213"/>
      <c r="B11" s="214"/>
      <c r="C11" s="214"/>
      <c r="D11" s="214"/>
      <c r="E11" s="214"/>
      <c r="F11" s="214"/>
      <c r="G11" s="214"/>
      <c r="H11" s="214"/>
      <c r="I11" s="215"/>
      <c r="J11" s="201" t="s">
        <v>377</v>
      </c>
      <c r="K11" s="202"/>
      <c r="L11" s="203"/>
      <c r="M11" s="201" t="s">
        <v>378</v>
      </c>
      <c r="N11" s="202"/>
      <c r="O11" s="203"/>
      <c r="P11" s="201" t="s">
        <v>379</v>
      </c>
      <c r="Q11" s="202"/>
      <c r="R11" s="203"/>
      <c r="S11" s="201" t="s">
        <v>380</v>
      </c>
      <c r="T11" s="202"/>
      <c r="U11" s="203"/>
      <c r="V11" s="201" t="s">
        <v>381</v>
      </c>
      <c r="W11" s="202"/>
      <c r="X11" s="203"/>
      <c r="Y11" s="201" t="s">
        <v>382</v>
      </c>
      <c r="Z11" s="202"/>
      <c r="AA11" s="203"/>
      <c r="AB11" s="201" t="s">
        <v>383</v>
      </c>
      <c r="AC11" s="202"/>
      <c r="AD11" s="203"/>
      <c r="AE11" s="201" t="s">
        <v>384</v>
      </c>
      <c r="AF11" s="202"/>
      <c r="AG11" s="203"/>
      <c r="AH11" s="201" t="s">
        <v>385</v>
      </c>
      <c r="AI11" s="202"/>
      <c r="AJ11" s="203"/>
      <c r="AK11" s="201" t="s">
        <v>386</v>
      </c>
      <c r="AL11" s="202"/>
      <c r="AM11" s="203"/>
      <c r="AN11" s="201" t="s">
        <v>387</v>
      </c>
      <c r="AO11" s="202"/>
      <c r="AP11" s="203"/>
      <c r="AQ11" s="201" t="s">
        <v>388</v>
      </c>
      <c r="AR11" s="202"/>
      <c r="AS11" s="203"/>
      <c r="AT11" s="201" t="s">
        <v>389</v>
      </c>
      <c r="AU11" s="202"/>
      <c r="AV11" s="203"/>
    </row>
    <row r="12" spans="1:48">
      <c r="A12" s="216"/>
      <c r="B12" s="217"/>
      <c r="C12" s="217"/>
      <c r="D12" s="217"/>
      <c r="E12" s="217"/>
      <c r="F12" s="217"/>
      <c r="G12" s="217"/>
      <c r="H12" s="217"/>
      <c r="I12" s="218"/>
      <c r="J12" s="204"/>
      <c r="K12" s="205"/>
      <c r="L12" s="206"/>
      <c r="M12" s="204"/>
      <c r="N12" s="205"/>
      <c r="O12" s="206"/>
      <c r="P12" s="204"/>
      <c r="Q12" s="205"/>
      <c r="R12" s="206"/>
      <c r="S12" s="204"/>
      <c r="T12" s="205"/>
      <c r="U12" s="206"/>
      <c r="V12" s="204"/>
      <c r="W12" s="205"/>
      <c r="X12" s="206"/>
      <c r="Y12" s="204"/>
      <c r="Z12" s="205"/>
      <c r="AA12" s="206"/>
      <c r="AB12" s="204"/>
      <c r="AC12" s="205"/>
      <c r="AD12" s="206"/>
      <c r="AE12" s="204"/>
      <c r="AF12" s="205"/>
      <c r="AG12" s="206"/>
      <c r="AH12" s="204"/>
      <c r="AI12" s="205"/>
      <c r="AJ12" s="206"/>
      <c r="AK12" s="204"/>
      <c r="AL12" s="205"/>
      <c r="AM12" s="206"/>
      <c r="AN12" s="204"/>
      <c r="AO12" s="205"/>
      <c r="AP12" s="206"/>
      <c r="AQ12" s="204"/>
      <c r="AR12" s="205"/>
      <c r="AS12" s="206"/>
      <c r="AT12" s="204"/>
      <c r="AU12" s="205"/>
      <c r="AV12" s="206"/>
    </row>
    <row r="13" spans="1:48" ht="51.75">
      <c r="A13" s="3" t="s">
        <v>3</v>
      </c>
      <c r="B13" s="3" t="s">
        <v>4</v>
      </c>
      <c r="C13" s="54" t="s">
        <v>107</v>
      </c>
      <c r="D13" s="54" t="s">
        <v>491</v>
      </c>
      <c r="E13" s="54" t="s">
        <v>492</v>
      </c>
      <c r="F13" s="3" t="s">
        <v>105</v>
      </c>
      <c r="G13" s="54" t="s">
        <v>108</v>
      </c>
      <c r="H13" s="69" t="s">
        <v>106</v>
      </c>
      <c r="I13" s="196" t="s">
        <v>109</v>
      </c>
      <c r="J13" s="135" t="s">
        <v>5</v>
      </c>
      <c r="K13" s="71" t="s">
        <v>110</v>
      </c>
      <c r="L13" s="72" t="s">
        <v>111</v>
      </c>
      <c r="M13" s="135" t="s">
        <v>5</v>
      </c>
      <c r="N13" s="71" t="s">
        <v>110</v>
      </c>
      <c r="O13" s="72" t="s">
        <v>111</v>
      </c>
      <c r="P13" s="135" t="s">
        <v>5</v>
      </c>
      <c r="Q13" s="71" t="s">
        <v>110</v>
      </c>
      <c r="R13" s="72" t="s">
        <v>111</v>
      </c>
      <c r="S13" s="135" t="s">
        <v>5</v>
      </c>
      <c r="T13" s="71" t="s">
        <v>110</v>
      </c>
      <c r="U13" s="72" t="s">
        <v>111</v>
      </c>
      <c r="V13" s="135" t="s">
        <v>5</v>
      </c>
      <c r="W13" s="71" t="s">
        <v>110</v>
      </c>
      <c r="X13" s="72" t="s">
        <v>111</v>
      </c>
      <c r="Y13" s="135" t="s">
        <v>5</v>
      </c>
      <c r="Z13" s="71" t="s">
        <v>110</v>
      </c>
      <c r="AA13" s="72" t="s">
        <v>111</v>
      </c>
      <c r="AB13" s="135" t="s">
        <v>5</v>
      </c>
      <c r="AC13" s="71" t="s">
        <v>110</v>
      </c>
      <c r="AD13" s="72" t="s">
        <v>111</v>
      </c>
      <c r="AE13" s="135" t="s">
        <v>5</v>
      </c>
      <c r="AF13" s="71" t="s">
        <v>110</v>
      </c>
      <c r="AG13" s="72" t="s">
        <v>111</v>
      </c>
      <c r="AH13" s="135" t="s">
        <v>5</v>
      </c>
      <c r="AI13" s="71" t="s">
        <v>110</v>
      </c>
      <c r="AJ13" s="72" t="s">
        <v>111</v>
      </c>
      <c r="AK13" s="135" t="s">
        <v>5</v>
      </c>
      <c r="AL13" s="71" t="s">
        <v>110</v>
      </c>
      <c r="AM13" s="72" t="s">
        <v>111</v>
      </c>
      <c r="AN13" s="135" t="s">
        <v>5</v>
      </c>
      <c r="AO13" s="71" t="s">
        <v>110</v>
      </c>
      <c r="AP13" s="72" t="s">
        <v>111</v>
      </c>
      <c r="AQ13" s="135" t="s">
        <v>5</v>
      </c>
      <c r="AR13" s="71" t="s">
        <v>110</v>
      </c>
      <c r="AS13" s="72" t="s">
        <v>111</v>
      </c>
      <c r="AT13" s="135" t="s">
        <v>5</v>
      </c>
      <c r="AU13" s="71" t="s">
        <v>110</v>
      </c>
      <c r="AV13" s="72" t="s">
        <v>111</v>
      </c>
    </row>
    <row r="14" spans="1:48" ht="62.25" customHeight="1">
      <c r="A14" s="51" t="s">
        <v>6</v>
      </c>
      <c r="B14" s="115" t="s">
        <v>459</v>
      </c>
      <c r="C14" s="121"/>
      <c r="D14" s="121"/>
      <c r="E14" s="121"/>
      <c r="F14" s="8" t="s">
        <v>68</v>
      </c>
      <c r="G14" s="136"/>
      <c r="H14" s="118"/>
      <c r="I14" s="260">
        <f>H14+(G14*H14)</f>
        <v>0</v>
      </c>
      <c r="J14" s="250">
        <v>90</v>
      </c>
      <c r="K14" s="247">
        <f>J14*H14</f>
        <v>0</v>
      </c>
      <c r="L14" s="247">
        <f>J14*I14</f>
        <v>0</v>
      </c>
      <c r="M14" s="250">
        <v>50</v>
      </c>
      <c r="N14" s="247">
        <f>M14*H14</f>
        <v>0</v>
      </c>
      <c r="O14" s="247">
        <f>M14*I14</f>
        <v>0</v>
      </c>
      <c r="P14" s="250">
        <v>0</v>
      </c>
      <c r="Q14" s="247">
        <f>P14*H14</f>
        <v>0</v>
      </c>
      <c r="R14" s="247">
        <f>P14*I14</f>
        <v>0</v>
      </c>
      <c r="S14" s="250">
        <v>50</v>
      </c>
      <c r="T14" s="247">
        <f>S14*H14</f>
        <v>0</v>
      </c>
      <c r="U14" s="247">
        <f>S14*I14</f>
        <v>0</v>
      </c>
      <c r="V14" s="250">
        <v>0</v>
      </c>
      <c r="W14" s="247">
        <f>V14*H14</f>
        <v>0</v>
      </c>
      <c r="X14" s="247">
        <f>V14*I14</f>
        <v>0</v>
      </c>
      <c r="Y14" s="250">
        <v>0</v>
      </c>
      <c r="Z14" s="247">
        <f>Y14*H14</f>
        <v>0</v>
      </c>
      <c r="AA14" s="247">
        <f>Y14*I14</f>
        <v>0</v>
      </c>
      <c r="AB14" s="250">
        <v>0</v>
      </c>
      <c r="AC14" s="247">
        <f>AB14*H14</f>
        <v>0</v>
      </c>
      <c r="AD14" s="247">
        <f>AB14*I14</f>
        <v>0</v>
      </c>
      <c r="AE14" s="251">
        <v>50</v>
      </c>
      <c r="AF14" s="247">
        <f>AE14*H14</f>
        <v>0</v>
      </c>
      <c r="AG14" s="247">
        <f>AE14*I14</f>
        <v>0</v>
      </c>
      <c r="AH14" s="250">
        <v>20</v>
      </c>
      <c r="AI14" s="247">
        <f>AH14*H14</f>
        <v>0</v>
      </c>
      <c r="AJ14" s="247">
        <f>AH14*I14</f>
        <v>0</v>
      </c>
      <c r="AK14" s="250">
        <v>5</v>
      </c>
      <c r="AL14" s="247">
        <f>AK14*H14</f>
        <v>0</v>
      </c>
      <c r="AM14" s="247">
        <f>AK14*I14</f>
        <v>0</v>
      </c>
      <c r="AN14" s="250">
        <v>0</v>
      </c>
      <c r="AO14" s="247">
        <f>AN14*H14</f>
        <v>0</v>
      </c>
      <c r="AP14" s="247">
        <f>AN14*I14</f>
        <v>0</v>
      </c>
      <c r="AQ14" s="250">
        <v>100</v>
      </c>
      <c r="AR14" s="247">
        <f>AQ14*H14</f>
        <v>0</v>
      </c>
      <c r="AS14" s="247">
        <f>AQ14*I14</f>
        <v>0</v>
      </c>
      <c r="AT14" s="250">
        <v>400</v>
      </c>
      <c r="AU14" s="247">
        <f>AT14*H14</f>
        <v>0</v>
      </c>
      <c r="AV14" s="247">
        <f>AT14*I14</f>
        <v>0</v>
      </c>
    </row>
    <row r="15" spans="1:48" ht="67.5" customHeight="1">
      <c r="A15" s="51" t="s">
        <v>7</v>
      </c>
      <c r="B15" s="115" t="s">
        <v>98</v>
      </c>
      <c r="C15" s="121"/>
      <c r="D15" s="121"/>
      <c r="E15" s="121"/>
      <c r="F15" s="8" t="s">
        <v>68</v>
      </c>
      <c r="G15" s="136"/>
      <c r="H15" s="118"/>
      <c r="I15" s="260">
        <f>H15+(G15*H15)</f>
        <v>0</v>
      </c>
      <c r="J15" s="250">
        <v>1000</v>
      </c>
      <c r="K15" s="247">
        <f t="shared" ref="K15:K53" si="0">J15*H15</f>
        <v>0</v>
      </c>
      <c r="L15" s="247">
        <f t="shared" ref="L15:L53" si="1">J15*I15</f>
        <v>0</v>
      </c>
      <c r="M15" s="250">
        <v>5</v>
      </c>
      <c r="N15" s="247">
        <f t="shared" ref="N15:N53" si="2">M15*H15</f>
        <v>0</v>
      </c>
      <c r="O15" s="247">
        <f t="shared" ref="O15:O53" si="3">M15*I15</f>
        <v>0</v>
      </c>
      <c r="P15" s="250">
        <v>0</v>
      </c>
      <c r="Q15" s="247">
        <f t="shared" ref="Q15:Q53" si="4">P15*H15</f>
        <v>0</v>
      </c>
      <c r="R15" s="247">
        <f t="shared" ref="R15:R53" si="5">P15*I15</f>
        <v>0</v>
      </c>
      <c r="S15" s="250">
        <v>20</v>
      </c>
      <c r="T15" s="247">
        <f t="shared" ref="T15:T53" si="6">S15*H15</f>
        <v>0</v>
      </c>
      <c r="U15" s="247">
        <f t="shared" ref="U15:U53" si="7">S15*I15</f>
        <v>0</v>
      </c>
      <c r="V15" s="250">
        <v>0</v>
      </c>
      <c r="W15" s="247">
        <f t="shared" ref="W15:W53" si="8">V15*H15</f>
        <v>0</v>
      </c>
      <c r="X15" s="247">
        <f t="shared" ref="X15:X53" si="9">V15*I15</f>
        <v>0</v>
      </c>
      <c r="Y15" s="250">
        <v>0</v>
      </c>
      <c r="Z15" s="247">
        <f t="shared" ref="Z15:Z53" si="10">Y15*H15</f>
        <v>0</v>
      </c>
      <c r="AA15" s="247">
        <f t="shared" ref="AA15:AA53" si="11">Y15*I15</f>
        <v>0</v>
      </c>
      <c r="AB15" s="250">
        <v>0</v>
      </c>
      <c r="AC15" s="247">
        <f t="shared" ref="AC15:AC53" si="12">AB15*H15</f>
        <v>0</v>
      </c>
      <c r="AD15" s="247">
        <f t="shared" ref="AD15:AD53" si="13">AB15*I15</f>
        <v>0</v>
      </c>
      <c r="AE15" s="251">
        <v>100</v>
      </c>
      <c r="AF15" s="247">
        <f t="shared" ref="AF15:AF53" si="14">AE15*H15</f>
        <v>0</v>
      </c>
      <c r="AG15" s="247">
        <f t="shared" ref="AG15:AG53" si="15">AE15*I15</f>
        <v>0</v>
      </c>
      <c r="AH15" s="250">
        <v>2</v>
      </c>
      <c r="AI15" s="247">
        <f t="shared" ref="AI15:AI53" si="16">AH15*H15</f>
        <v>0</v>
      </c>
      <c r="AJ15" s="247">
        <f t="shared" ref="AJ15:AJ53" si="17">AH15*I15</f>
        <v>0</v>
      </c>
      <c r="AK15" s="250">
        <v>0</v>
      </c>
      <c r="AL15" s="247">
        <f t="shared" ref="AL15:AL53" si="18">AK15*H15</f>
        <v>0</v>
      </c>
      <c r="AM15" s="247">
        <f t="shared" ref="AM15:AM53" si="19">AK15*I15</f>
        <v>0</v>
      </c>
      <c r="AN15" s="250">
        <v>400</v>
      </c>
      <c r="AO15" s="247">
        <f t="shared" ref="AO15:AO53" si="20">AN15*H15</f>
        <v>0</v>
      </c>
      <c r="AP15" s="247">
        <f t="shared" ref="AP15:AP53" si="21">AN15*I15</f>
        <v>0</v>
      </c>
      <c r="AQ15" s="250">
        <v>0</v>
      </c>
      <c r="AR15" s="247">
        <f t="shared" ref="AR15:AR44" si="22">AQ15*H15</f>
        <v>0</v>
      </c>
      <c r="AS15" s="247">
        <f t="shared" ref="AS15:AS44" si="23">AQ15*I15</f>
        <v>0</v>
      </c>
      <c r="AT15" s="250">
        <v>50</v>
      </c>
      <c r="AU15" s="247">
        <f t="shared" ref="AU15:AU53" si="24">AT15*H15</f>
        <v>0</v>
      </c>
      <c r="AV15" s="247">
        <f t="shared" ref="AV15:AV53" si="25">AT15*I15</f>
        <v>0</v>
      </c>
    </row>
    <row r="16" spans="1:48" ht="61.5" customHeight="1">
      <c r="A16" s="51" t="s">
        <v>8</v>
      </c>
      <c r="B16" s="115" t="s">
        <v>54</v>
      </c>
      <c r="C16" s="121"/>
      <c r="D16" s="121"/>
      <c r="E16" s="121"/>
      <c r="F16" s="8" t="s">
        <v>68</v>
      </c>
      <c r="G16" s="136"/>
      <c r="H16" s="118"/>
      <c r="I16" s="260">
        <f t="shared" ref="I16:I53" si="26">H16+(G16*H16)</f>
        <v>0</v>
      </c>
      <c r="J16" s="250">
        <v>100</v>
      </c>
      <c r="K16" s="247">
        <f t="shared" si="0"/>
        <v>0</v>
      </c>
      <c r="L16" s="247">
        <f t="shared" si="1"/>
        <v>0</v>
      </c>
      <c r="M16" s="250">
        <v>300</v>
      </c>
      <c r="N16" s="247">
        <f t="shared" si="2"/>
        <v>0</v>
      </c>
      <c r="O16" s="247">
        <f t="shared" si="3"/>
        <v>0</v>
      </c>
      <c r="P16" s="250">
        <v>0</v>
      </c>
      <c r="Q16" s="247">
        <f t="shared" si="4"/>
        <v>0</v>
      </c>
      <c r="R16" s="247">
        <f t="shared" si="5"/>
        <v>0</v>
      </c>
      <c r="S16" s="250">
        <v>500</v>
      </c>
      <c r="T16" s="247">
        <f t="shared" si="6"/>
        <v>0</v>
      </c>
      <c r="U16" s="247">
        <f t="shared" si="7"/>
        <v>0</v>
      </c>
      <c r="V16" s="250">
        <v>0</v>
      </c>
      <c r="W16" s="247">
        <f t="shared" si="8"/>
        <v>0</v>
      </c>
      <c r="X16" s="247">
        <f t="shared" si="9"/>
        <v>0</v>
      </c>
      <c r="Y16" s="250">
        <v>0</v>
      </c>
      <c r="Z16" s="247">
        <f t="shared" si="10"/>
        <v>0</v>
      </c>
      <c r="AA16" s="247">
        <f t="shared" si="11"/>
        <v>0</v>
      </c>
      <c r="AB16" s="250">
        <v>500</v>
      </c>
      <c r="AC16" s="247">
        <f t="shared" si="12"/>
        <v>0</v>
      </c>
      <c r="AD16" s="247">
        <f t="shared" si="13"/>
        <v>0</v>
      </c>
      <c r="AE16" s="251">
        <v>200</v>
      </c>
      <c r="AF16" s="247">
        <f t="shared" si="14"/>
        <v>0</v>
      </c>
      <c r="AG16" s="247">
        <f t="shared" si="15"/>
        <v>0</v>
      </c>
      <c r="AH16" s="250">
        <v>0</v>
      </c>
      <c r="AI16" s="247">
        <f t="shared" si="16"/>
        <v>0</v>
      </c>
      <c r="AJ16" s="247">
        <f t="shared" si="17"/>
        <v>0</v>
      </c>
      <c r="AK16" s="250">
        <v>30</v>
      </c>
      <c r="AL16" s="247">
        <f t="shared" si="18"/>
        <v>0</v>
      </c>
      <c r="AM16" s="247">
        <f t="shared" si="19"/>
        <v>0</v>
      </c>
      <c r="AN16" s="250">
        <v>0</v>
      </c>
      <c r="AO16" s="247">
        <f t="shared" si="20"/>
        <v>0</v>
      </c>
      <c r="AP16" s="247">
        <f t="shared" si="21"/>
        <v>0</v>
      </c>
      <c r="AQ16" s="250">
        <v>220</v>
      </c>
      <c r="AR16" s="247">
        <f t="shared" si="22"/>
        <v>0</v>
      </c>
      <c r="AS16" s="247">
        <f t="shared" si="23"/>
        <v>0</v>
      </c>
      <c r="AT16" s="250">
        <v>365</v>
      </c>
      <c r="AU16" s="247">
        <f t="shared" si="24"/>
        <v>0</v>
      </c>
      <c r="AV16" s="247">
        <f t="shared" si="25"/>
        <v>0</v>
      </c>
    </row>
    <row r="17" spans="1:48" ht="45.75">
      <c r="A17" s="51" t="s">
        <v>9</v>
      </c>
      <c r="B17" s="115" t="s">
        <v>410</v>
      </c>
      <c r="C17" s="121"/>
      <c r="D17" s="121"/>
      <c r="E17" s="121"/>
      <c r="F17" s="8" t="s">
        <v>68</v>
      </c>
      <c r="G17" s="136"/>
      <c r="H17" s="118"/>
      <c r="I17" s="260">
        <f t="shared" si="26"/>
        <v>0</v>
      </c>
      <c r="J17" s="250">
        <v>100</v>
      </c>
      <c r="K17" s="247">
        <f t="shared" si="0"/>
        <v>0</v>
      </c>
      <c r="L17" s="247">
        <f t="shared" si="1"/>
        <v>0</v>
      </c>
      <c r="M17" s="250">
        <v>300</v>
      </c>
      <c r="N17" s="247">
        <f t="shared" si="2"/>
        <v>0</v>
      </c>
      <c r="O17" s="247">
        <f t="shared" si="3"/>
        <v>0</v>
      </c>
      <c r="P17" s="250">
        <v>0</v>
      </c>
      <c r="Q17" s="247">
        <f t="shared" si="4"/>
        <v>0</v>
      </c>
      <c r="R17" s="247">
        <f t="shared" si="5"/>
        <v>0</v>
      </c>
      <c r="S17" s="250">
        <v>200</v>
      </c>
      <c r="T17" s="247">
        <f t="shared" si="6"/>
        <v>0</v>
      </c>
      <c r="U17" s="247">
        <f t="shared" si="7"/>
        <v>0</v>
      </c>
      <c r="V17" s="250">
        <v>250</v>
      </c>
      <c r="W17" s="247">
        <f t="shared" si="8"/>
        <v>0</v>
      </c>
      <c r="X17" s="247">
        <f t="shared" si="9"/>
        <v>0</v>
      </c>
      <c r="Y17" s="250">
        <v>0</v>
      </c>
      <c r="Z17" s="247">
        <f t="shared" si="10"/>
        <v>0</v>
      </c>
      <c r="AA17" s="247">
        <f t="shared" si="11"/>
        <v>0</v>
      </c>
      <c r="AB17" s="250">
        <v>500</v>
      </c>
      <c r="AC17" s="247">
        <f t="shared" si="12"/>
        <v>0</v>
      </c>
      <c r="AD17" s="247">
        <f t="shared" si="13"/>
        <v>0</v>
      </c>
      <c r="AE17" s="251">
        <v>200</v>
      </c>
      <c r="AF17" s="247">
        <f t="shared" si="14"/>
        <v>0</v>
      </c>
      <c r="AG17" s="247">
        <f t="shared" si="15"/>
        <v>0</v>
      </c>
      <c r="AH17" s="250">
        <v>500</v>
      </c>
      <c r="AI17" s="247">
        <f t="shared" si="16"/>
        <v>0</v>
      </c>
      <c r="AJ17" s="247">
        <f t="shared" si="17"/>
        <v>0</v>
      </c>
      <c r="AK17" s="250">
        <v>200</v>
      </c>
      <c r="AL17" s="247">
        <f t="shared" si="18"/>
        <v>0</v>
      </c>
      <c r="AM17" s="247">
        <f t="shared" si="19"/>
        <v>0</v>
      </c>
      <c r="AN17" s="250">
        <v>1300</v>
      </c>
      <c r="AO17" s="247">
        <f t="shared" si="20"/>
        <v>0</v>
      </c>
      <c r="AP17" s="247">
        <f t="shared" si="21"/>
        <v>0</v>
      </c>
      <c r="AQ17" s="250">
        <v>200</v>
      </c>
      <c r="AR17" s="247">
        <f t="shared" si="22"/>
        <v>0</v>
      </c>
      <c r="AS17" s="247">
        <f t="shared" si="23"/>
        <v>0</v>
      </c>
      <c r="AT17" s="250">
        <v>250</v>
      </c>
      <c r="AU17" s="247">
        <f t="shared" si="24"/>
        <v>0</v>
      </c>
      <c r="AV17" s="247">
        <f t="shared" si="25"/>
        <v>0</v>
      </c>
    </row>
    <row r="18" spans="1:48" ht="48.75" customHeight="1">
      <c r="A18" s="51" t="s">
        <v>10</v>
      </c>
      <c r="B18" s="115" t="s">
        <v>55</v>
      </c>
      <c r="C18" s="121"/>
      <c r="D18" s="121"/>
      <c r="E18" s="121"/>
      <c r="F18" s="8" t="s">
        <v>68</v>
      </c>
      <c r="G18" s="136"/>
      <c r="H18" s="118"/>
      <c r="I18" s="260">
        <f t="shared" si="26"/>
        <v>0</v>
      </c>
      <c r="J18" s="250">
        <v>100</v>
      </c>
      <c r="K18" s="247">
        <f t="shared" si="0"/>
        <v>0</v>
      </c>
      <c r="L18" s="247">
        <f t="shared" si="1"/>
        <v>0</v>
      </c>
      <c r="M18" s="250">
        <v>20</v>
      </c>
      <c r="N18" s="247">
        <f t="shared" si="2"/>
        <v>0</v>
      </c>
      <c r="O18" s="247">
        <f t="shared" si="3"/>
        <v>0</v>
      </c>
      <c r="P18" s="250">
        <v>0</v>
      </c>
      <c r="Q18" s="247">
        <f t="shared" si="4"/>
        <v>0</v>
      </c>
      <c r="R18" s="247">
        <f t="shared" si="5"/>
        <v>0</v>
      </c>
      <c r="S18" s="250">
        <v>200</v>
      </c>
      <c r="T18" s="247">
        <f t="shared" si="6"/>
        <v>0</v>
      </c>
      <c r="U18" s="247">
        <f t="shared" si="7"/>
        <v>0</v>
      </c>
      <c r="V18" s="250">
        <v>350</v>
      </c>
      <c r="W18" s="247">
        <f t="shared" si="8"/>
        <v>0</v>
      </c>
      <c r="X18" s="247">
        <f t="shared" si="9"/>
        <v>0</v>
      </c>
      <c r="Y18" s="250">
        <v>0</v>
      </c>
      <c r="Z18" s="247">
        <f t="shared" si="10"/>
        <v>0</v>
      </c>
      <c r="AA18" s="247">
        <f t="shared" si="11"/>
        <v>0</v>
      </c>
      <c r="AB18" s="250">
        <v>600</v>
      </c>
      <c r="AC18" s="247">
        <f t="shared" si="12"/>
        <v>0</v>
      </c>
      <c r="AD18" s="247">
        <f t="shared" si="13"/>
        <v>0</v>
      </c>
      <c r="AE18" s="251">
        <v>100</v>
      </c>
      <c r="AF18" s="247">
        <f t="shared" si="14"/>
        <v>0</v>
      </c>
      <c r="AG18" s="247">
        <f t="shared" si="15"/>
        <v>0</v>
      </c>
      <c r="AH18" s="250">
        <v>100</v>
      </c>
      <c r="AI18" s="247">
        <f t="shared" si="16"/>
        <v>0</v>
      </c>
      <c r="AJ18" s="247">
        <f t="shared" si="17"/>
        <v>0</v>
      </c>
      <c r="AK18" s="250">
        <v>30</v>
      </c>
      <c r="AL18" s="247">
        <f t="shared" si="18"/>
        <v>0</v>
      </c>
      <c r="AM18" s="247">
        <f t="shared" si="19"/>
        <v>0</v>
      </c>
      <c r="AN18" s="250">
        <v>0</v>
      </c>
      <c r="AO18" s="247">
        <f t="shared" si="20"/>
        <v>0</v>
      </c>
      <c r="AP18" s="247">
        <f t="shared" si="21"/>
        <v>0</v>
      </c>
      <c r="AQ18" s="250">
        <v>100</v>
      </c>
      <c r="AR18" s="247">
        <f t="shared" si="22"/>
        <v>0</v>
      </c>
      <c r="AS18" s="247">
        <f t="shared" si="23"/>
        <v>0</v>
      </c>
      <c r="AT18" s="250">
        <v>50</v>
      </c>
      <c r="AU18" s="247">
        <f t="shared" si="24"/>
        <v>0</v>
      </c>
      <c r="AV18" s="247">
        <f t="shared" si="25"/>
        <v>0</v>
      </c>
    </row>
    <row r="19" spans="1:48" ht="52.5" customHeight="1">
      <c r="A19" s="51" t="s">
        <v>11</v>
      </c>
      <c r="B19" s="115" t="s">
        <v>76</v>
      </c>
      <c r="C19" s="121"/>
      <c r="D19" s="121"/>
      <c r="E19" s="121"/>
      <c r="F19" s="8" t="s">
        <v>68</v>
      </c>
      <c r="G19" s="136"/>
      <c r="H19" s="118"/>
      <c r="I19" s="260">
        <f t="shared" si="26"/>
        <v>0</v>
      </c>
      <c r="J19" s="250">
        <v>100</v>
      </c>
      <c r="K19" s="247">
        <f t="shared" si="0"/>
        <v>0</v>
      </c>
      <c r="L19" s="247">
        <f t="shared" si="1"/>
        <v>0</v>
      </c>
      <c r="M19" s="250">
        <v>20</v>
      </c>
      <c r="N19" s="247">
        <f t="shared" si="2"/>
        <v>0</v>
      </c>
      <c r="O19" s="247">
        <f t="shared" si="3"/>
        <v>0</v>
      </c>
      <c r="P19" s="250">
        <v>0</v>
      </c>
      <c r="Q19" s="247">
        <f t="shared" si="4"/>
        <v>0</v>
      </c>
      <c r="R19" s="247">
        <f t="shared" si="5"/>
        <v>0</v>
      </c>
      <c r="S19" s="250">
        <v>150</v>
      </c>
      <c r="T19" s="247">
        <f t="shared" si="6"/>
        <v>0</v>
      </c>
      <c r="U19" s="247">
        <f t="shared" si="7"/>
        <v>0</v>
      </c>
      <c r="V19" s="250">
        <v>0</v>
      </c>
      <c r="W19" s="247">
        <f t="shared" si="8"/>
        <v>0</v>
      </c>
      <c r="X19" s="247">
        <f t="shared" si="9"/>
        <v>0</v>
      </c>
      <c r="Y19" s="250">
        <v>0</v>
      </c>
      <c r="Z19" s="247">
        <f t="shared" si="10"/>
        <v>0</v>
      </c>
      <c r="AA19" s="247">
        <f t="shared" si="11"/>
        <v>0</v>
      </c>
      <c r="AB19" s="250">
        <v>0</v>
      </c>
      <c r="AC19" s="247">
        <f t="shared" si="12"/>
        <v>0</v>
      </c>
      <c r="AD19" s="247">
        <f t="shared" si="13"/>
        <v>0</v>
      </c>
      <c r="AE19" s="250">
        <v>0</v>
      </c>
      <c r="AF19" s="247">
        <f t="shared" si="14"/>
        <v>0</v>
      </c>
      <c r="AG19" s="247">
        <f t="shared" si="15"/>
        <v>0</v>
      </c>
      <c r="AH19" s="250">
        <v>5</v>
      </c>
      <c r="AI19" s="247">
        <f t="shared" si="16"/>
        <v>0</v>
      </c>
      <c r="AJ19" s="247">
        <f t="shared" si="17"/>
        <v>0</v>
      </c>
      <c r="AK19" s="250">
        <v>30</v>
      </c>
      <c r="AL19" s="247">
        <f t="shared" si="18"/>
        <v>0</v>
      </c>
      <c r="AM19" s="247">
        <f t="shared" si="19"/>
        <v>0</v>
      </c>
      <c r="AN19" s="250">
        <v>0</v>
      </c>
      <c r="AO19" s="247">
        <f t="shared" si="20"/>
        <v>0</v>
      </c>
      <c r="AP19" s="247">
        <f t="shared" si="21"/>
        <v>0</v>
      </c>
      <c r="AQ19" s="250">
        <v>50</v>
      </c>
      <c r="AR19" s="247">
        <f t="shared" si="22"/>
        <v>0</v>
      </c>
      <c r="AS19" s="247">
        <f t="shared" si="23"/>
        <v>0</v>
      </c>
      <c r="AT19" s="250">
        <v>25</v>
      </c>
      <c r="AU19" s="247">
        <f t="shared" si="24"/>
        <v>0</v>
      </c>
      <c r="AV19" s="247">
        <f t="shared" si="25"/>
        <v>0</v>
      </c>
    </row>
    <row r="20" spans="1:48" ht="37.5" customHeight="1">
      <c r="A20" s="51" t="s">
        <v>12</v>
      </c>
      <c r="B20" s="115" t="s">
        <v>460</v>
      </c>
      <c r="C20" s="121"/>
      <c r="D20" s="121"/>
      <c r="E20" s="121"/>
      <c r="F20" s="8" t="s">
        <v>68</v>
      </c>
      <c r="G20" s="136"/>
      <c r="H20" s="118"/>
      <c r="I20" s="260">
        <f t="shared" si="26"/>
        <v>0</v>
      </c>
      <c r="J20" s="250">
        <v>100</v>
      </c>
      <c r="K20" s="247">
        <f t="shared" si="0"/>
        <v>0</v>
      </c>
      <c r="L20" s="247">
        <f t="shared" si="1"/>
        <v>0</v>
      </c>
      <c r="M20" s="250">
        <v>20</v>
      </c>
      <c r="N20" s="247">
        <f t="shared" si="2"/>
        <v>0</v>
      </c>
      <c r="O20" s="247">
        <f t="shared" si="3"/>
        <v>0</v>
      </c>
      <c r="P20" s="250">
        <v>0</v>
      </c>
      <c r="Q20" s="247">
        <f t="shared" si="4"/>
        <v>0</v>
      </c>
      <c r="R20" s="247">
        <f t="shared" si="5"/>
        <v>0</v>
      </c>
      <c r="S20" s="250">
        <v>200</v>
      </c>
      <c r="T20" s="247">
        <f t="shared" si="6"/>
        <v>0</v>
      </c>
      <c r="U20" s="247">
        <f t="shared" si="7"/>
        <v>0</v>
      </c>
      <c r="V20" s="250">
        <v>0</v>
      </c>
      <c r="W20" s="247">
        <f t="shared" si="8"/>
        <v>0</v>
      </c>
      <c r="X20" s="247">
        <f t="shared" si="9"/>
        <v>0</v>
      </c>
      <c r="Y20" s="250">
        <v>0</v>
      </c>
      <c r="Z20" s="247">
        <f t="shared" si="10"/>
        <v>0</v>
      </c>
      <c r="AA20" s="247">
        <f t="shared" si="11"/>
        <v>0</v>
      </c>
      <c r="AB20" s="250">
        <v>500</v>
      </c>
      <c r="AC20" s="247">
        <f t="shared" si="12"/>
        <v>0</v>
      </c>
      <c r="AD20" s="247">
        <f t="shared" si="13"/>
        <v>0</v>
      </c>
      <c r="AE20" s="250">
        <v>0</v>
      </c>
      <c r="AF20" s="247">
        <f t="shared" si="14"/>
        <v>0</v>
      </c>
      <c r="AG20" s="247">
        <f t="shared" si="15"/>
        <v>0</v>
      </c>
      <c r="AH20" s="250">
        <v>10</v>
      </c>
      <c r="AI20" s="247">
        <f t="shared" si="16"/>
        <v>0</v>
      </c>
      <c r="AJ20" s="247">
        <f t="shared" si="17"/>
        <v>0</v>
      </c>
      <c r="AK20" s="250">
        <v>10</v>
      </c>
      <c r="AL20" s="247">
        <f t="shared" si="18"/>
        <v>0</v>
      </c>
      <c r="AM20" s="247">
        <f t="shared" si="19"/>
        <v>0</v>
      </c>
      <c r="AN20" s="250">
        <v>170</v>
      </c>
      <c r="AO20" s="247">
        <f t="shared" si="20"/>
        <v>0</v>
      </c>
      <c r="AP20" s="247">
        <f t="shared" si="21"/>
        <v>0</v>
      </c>
      <c r="AQ20" s="250">
        <v>10</v>
      </c>
      <c r="AR20" s="247">
        <f t="shared" si="22"/>
        <v>0</v>
      </c>
      <c r="AS20" s="247">
        <f t="shared" si="23"/>
        <v>0</v>
      </c>
      <c r="AT20" s="250">
        <v>25</v>
      </c>
      <c r="AU20" s="247">
        <f t="shared" si="24"/>
        <v>0</v>
      </c>
      <c r="AV20" s="247">
        <f t="shared" si="25"/>
        <v>0</v>
      </c>
    </row>
    <row r="21" spans="1:48" ht="87.75" customHeight="1">
      <c r="A21" s="51" t="s">
        <v>13</v>
      </c>
      <c r="B21" s="115" t="s">
        <v>411</v>
      </c>
      <c r="C21" s="121"/>
      <c r="D21" s="121"/>
      <c r="E21" s="121"/>
      <c r="F21" s="8" t="s">
        <v>68</v>
      </c>
      <c r="G21" s="136"/>
      <c r="H21" s="118"/>
      <c r="I21" s="260">
        <f t="shared" si="26"/>
        <v>0</v>
      </c>
      <c r="J21" s="250">
        <v>500</v>
      </c>
      <c r="K21" s="247">
        <f t="shared" si="0"/>
        <v>0</v>
      </c>
      <c r="L21" s="247">
        <f t="shared" si="1"/>
        <v>0</v>
      </c>
      <c r="M21" s="250">
        <v>50</v>
      </c>
      <c r="N21" s="247">
        <f t="shared" si="2"/>
        <v>0</v>
      </c>
      <c r="O21" s="247">
        <f t="shared" si="3"/>
        <v>0</v>
      </c>
      <c r="P21" s="250">
        <v>0</v>
      </c>
      <c r="Q21" s="247">
        <f t="shared" si="4"/>
        <v>0</v>
      </c>
      <c r="R21" s="247">
        <f t="shared" si="5"/>
        <v>0</v>
      </c>
      <c r="S21" s="250">
        <v>0</v>
      </c>
      <c r="T21" s="247">
        <f t="shared" si="6"/>
        <v>0</v>
      </c>
      <c r="U21" s="247">
        <f t="shared" si="7"/>
        <v>0</v>
      </c>
      <c r="V21" s="250">
        <v>300</v>
      </c>
      <c r="W21" s="247">
        <f t="shared" si="8"/>
        <v>0</v>
      </c>
      <c r="X21" s="247">
        <f t="shared" si="9"/>
        <v>0</v>
      </c>
      <c r="Y21" s="250">
        <v>0</v>
      </c>
      <c r="Z21" s="247">
        <f t="shared" si="10"/>
        <v>0</v>
      </c>
      <c r="AA21" s="247">
        <f t="shared" si="11"/>
        <v>0</v>
      </c>
      <c r="AB21" s="250">
        <v>500</v>
      </c>
      <c r="AC21" s="247">
        <f t="shared" si="12"/>
        <v>0</v>
      </c>
      <c r="AD21" s="247">
        <f t="shared" si="13"/>
        <v>0</v>
      </c>
      <c r="AE21" s="251">
        <v>50</v>
      </c>
      <c r="AF21" s="247">
        <f t="shared" si="14"/>
        <v>0</v>
      </c>
      <c r="AG21" s="247">
        <f t="shared" si="15"/>
        <v>0</v>
      </c>
      <c r="AH21" s="250">
        <v>10</v>
      </c>
      <c r="AI21" s="247">
        <f t="shared" si="16"/>
        <v>0</v>
      </c>
      <c r="AJ21" s="247">
        <f t="shared" si="17"/>
        <v>0</v>
      </c>
      <c r="AK21" s="250">
        <v>0</v>
      </c>
      <c r="AL21" s="247">
        <f t="shared" si="18"/>
        <v>0</v>
      </c>
      <c r="AM21" s="247">
        <f t="shared" si="19"/>
        <v>0</v>
      </c>
      <c r="AN21" s="250">
        <v>0</v>
      </c>
      <c r="AO21" s="247">
        <f t="shared" si="20"/>
        <v>0</v>
      </c>
      <c r="AP21" s="247">
        <f t="shared" si="21"/>
        <v>0</v>
      </c>
      <c r="AQ21" s="250">
        <v>120</v>
      </c>
      <c r="AR21" s="247">
        <f t="shared" si="22"/>
        <v>0</v>
      </c>
      <c r="AS21" s="247">
        <f t="shared" si="23"/>
        <v>0</v>
      </c>
      <c r="AT21" s="250">
        <v>320</v>
      </c>
      <c r="AU21" s="247">
        <f t="shared" si="24"/>
        <v>0</v>
      </c>
      <c r="AV21" s="247">
        <f t="shared" si="25"/>
        <v>0</v>
      </c>
    </row>
    <row r="22" spans="1:48" ht="94.5" customHeight="1">
      <c r="A22" s="51" t="s">
        <v>14</v>
      </c>
      <c r="B22" s="115" t="s">
        <v>461</v>
      </c>
      <c r="C22" s="121"/>
      <c r="D22" s="121"/>
      <c r="E22" s="121"/>
      <c r="F22" s="8" t="s">
        <v>68</v>
      </c>
      <c r="G22" s="136"/>
      <c r="H22" s="118"/>
      <c r="I22" s="260">
        <f t="shared" si="26"/>
        <v>0</v>
      </c>
      <c r="J22" s="250">
        <v>200</v>
      </c>
      <c r="K22" s="247">
        <f t="shared" si="0"/>
        <v>0</v>
      </c>
      <c r="L22" s="247">
        <f t="shared" si="1"/>
        <v>0</v>
      </c>
      <c r="M22" s="250">
        <v>30</v>
      </c>
      <c r="N22" s="247">
        <f t="shared" si="2"/>
        <v>0</v>
      </c>
      <c r="O22" s="247">
        <f t="shared" si="3"/>
        <v>0</v>
      </c>
      <c r="P22" s="250">
        <v>0</v>
      </c>
      <c r="Q22" s="247">
        <f t="shared" si="4"/>
        <v>0</v>
      </c>
      <c r="R22" s="247">
        <f t="shared" si="5"/>
        <v>0</v>
      </c>
      <c r="S22" s="250">
        <v>300</v>
      </c>
      <c r="T22" s="247">
        <f t="shared" si="6"/>
        <v>0</v>
      </c>
      <c r="U22" s="247">
        <f t="shared" si="7"/>
        <v>0</v>
      </c>
      <c r="V22" s="250">
        <v>200</v>
      </c>
      <c r="W22" s="247">
        <f t="shared" si="8"/>
        <v>0</v>
      </c>
      <c r="X22" s="247">
        <f t="shared" si="9"/>
        <v>0</v>
      </c>
      <c r="Y22" s="250">
        <v>0</v>
      </c>
      <c r="Z22" s="247">
        <f t="shared" si="10"/>
        <v>0</v>
      </c>
      <c r="AA22" s="247">
        <f t="shared" si="11"/>
        <v>0</v>
      </c>
      <c r="AB22" s="250">
        <v>500</v>
      </c>
      <c r="AC22" s="247">
        <f t="shared" si="12"/>
        <v>0</v>
      </c>
      <c r="AD22" s="247">
        <f t="shared" si="13"/>
        <v>0</v>
      </c>
      <c r="AE22" s="250">
        <v>0</v>
      </c>
      <c r="AF22" s="247">
        <f t="shared" si="14"/>
        <v>0</v>
      </c>
      <c r="AG22" s="247">
        <f t="shared" si="15"/>
        <v>0</v>
      </c>
      <c r="AH22" s="250">
        <v>20</v>
      </c>
      <c r="AI22" s="247">
        <f t="shared" si="16"/>
        <v>0</v>
      </c>
      <c r="AJ22" s="247">
        <f t="shared" si="17"/>
        <v>0</v>
      </c>
      <c r="AK22" s="250">
        <v>10</v>
      </c>
      <c r="AL22" s="247">
        <f t="shared" si="18"/>
        <v>0</v>
      </c>
      <c r="AM22" s="247">
        <f t="shared" si="19"/>
        <v>0</v>
      </c>
      <c r="AN22" s="250">
        <v>20</v>
      </c>
      <c r="AO22" s="247">
        <f t="shared" si="20"/>
        <v>0</v>
      </c>
      <c r="AP22" s="247">
        <f t="shared" si="21"/>
        <v>0</v>
      </c>
      <c r="AQ22" s="250">
        <v>50</v>
      </c>
      <c r="AR22" s="247">
        <f t="shared" si="22"/>
        <v>0</v>
      </c>
      <c r="AS22" s="247">
        <f t="shared" si="23"/>
        <v>0</v>
      </c>
      <c r="AT22" s="250">
        <v>200</v>
      </c>
      <c r="AU22" s="247">
        <f t="shared" si="24"/>
        <v>0</v>
      </c>
      <c r="AV22" s="247">
        <f t="shared" si="25"/>
        <v>0</v>
      </c>
    </row>
    <row r="23" spans="1:48" ht="117" customHeight="1">
      <c r="A23" s="51" t="s">
        <v>15</v>
      </c>
      <c r="B23" s="115" t="s">
        <v>72</v>
      </c>
      <c r="C23" s="121"/>
      <c r="D23" s="121"/>
      <c r="E23" s="121"/>
      <c r="F23" s="8" t="s">
        <v>68</v>
      </c>
      <c r="G23" s="136"/>
      <c r="H23" s="118"/>
      <c r="I23" s="260">
        <f t="shared" si="26"/>
        <v>0</v>
      </c>
      <c r="J23" s="250">
        <v>300</v>
      </c>
      <c r="K23" s="247">
        <f t="shared" si="0"/>
        <v>0</v>
      </c>
      <c r="L23" s="247">
        <f t="shared" si="1"/>
        <v>0</v>
      </c>
      <c r="M23" s="250">
        <v>10</v>
      </c>
      <c r="N23" s="247">
        <f t="shared" si="2"/>
        <v>0</v>
      </c>
      <c r="O23" s="247">
        <f t="shared" si="3"/>
        <v>0</v>
      </c>
      <c r="P23" s="250">
        <v>0</v>
      </c>
      <c r="Q23" s="247">
        <f t="shared" si="4"/>
        <v>0</v>
      </c>
      <c r="R23" s="247">
        <f t="shared" si="5"/>
        <v>0</v>
      </c>
      <c r="S23" s="250">
        <v>10</v>
      </c>
      <c r="T23" s="247">
        <f t="shared" si="6"/>
        <v>0</v>
      </c>
      <c r="U23" s="247">
        <f t="shared" si="7"/>
        <v>0</v>
      </c>
      <c r="V23" s="250">
        <v>30</v>
      </c>
      <c r="W23" s="247">
        <f t="shared" si="8"/>
        <v>0</v>
      </c>
      <c r="X23" s="247">
        <f t="shared" si="9"/>
        <v>0</v>
      </c>
      <c r="Y23" s="250">
        <v>0</v>
      </c>
      <c r="Z23" s="247">
        <f t="shared" si="10"/>
        <v>0</v>
      </c>
      <c r="AA23" s="247">
        <f t="shared" si="11"/>
        <v>0</v>
      </c>
      <c r="AB23" s="250">
        <v>100</v>
      </c>
      <c r="AC23" s="247">
        <f t="shared" si="12"/>
        <v>0</v>
      </c>
      <c r="AD23" s="247">
        <f t="shared" si="13"/>
        <v>0</v>
      </c>
      <c r="AE23" s="251">
        <v>20</v>
      </c>
      <c r="AF23" s="247">
        <f t="shared" si="14"/>
        <v>0</v>
      </c>
      <c r="AG23" s="247">
        <f t="shared" si="15"/>
        <v>0</v>
      </c>
      <c r="AH23" s="250">
        <v>100</v>
      </c>
      <c r="AI23" s="247">
        <f t="shared" si="16"/>
        <v>0</v>
      </c>
      <c r="AJ23" s="247">
        <f t="shared" si="17"/>
        <v>0</v>
      </c>
      <c r="AK23" s="250">
        <v>10</v>
      </c>
      <c r="AL23" s="247">
        <f t="shared" si="18"/>
        <v>0</v>
      </c>
      <c r="AM23" s="247">
        <f t="shared" si="19"/>
        <v>0</v>
      </c>
      <c r="AN23" s="250">
        <v>0</v>
      </c>
      <c r="AO23" s="247">
        <f t="shared" si="20"/>
        <v>0</v>
      </c>
      <c r="AP23" s="247">
        <f t="shared" si="21"/>
        <v>0</v>
      </c>
      <c r="AQ23" s="250">
        <v>0</v>
      </c>
      <c r="AR23" s="247">
        <f t="shared" si="22"/>
        <v>0</v>
      </c>
      <c r="AS23" s="247">
        <f t="shared" si="23"/>
        <v>0</v>
      </c>
      <c r="AT23" s="250">
        <v>50</v>
      </c>
      <c r="AU23" s="247">
        <f t="shared" si="24"/>
        <v>0</v>
      </c>
      <c r="AV23" s="247">
        <f t="shared" si="25"/>
        <v>0</v>
      </c>
    </row>
    <row r="24" spans="1:48" ht="75.75" customHeight="1">
      <c r="A24" s="51" t="s">
        <v>16</v>
      </c>
      <c r="B24" s="115" t="s">
        <v>121</v>
      </c>
      <c r="C24" s="121"/>
      <c r="D24" s="121"/>
      <c r="E24" s="121"/>
      <c r="F24" s="8" t="s">
        <v>68</v>
      </c>
      <c r="G24" s="136"/>
      <c r="H24" s="118"/>
      <c r="I24" s="260">
        <f t="shared" si="26"/>
        <v>0</v>
      </c>
      <c r="J24" s="250">
        <v>100</v>
      </c>
      <c r="K24" s="247">
        <f t="shared" si="0"/>
        <v>0</v>
      </c>
      <c r="L24" s="247">
        <f t="shared" si="1"/>
        <v>0</v>
      </c>
      <c r="M24" s="250">
        <v>10</v>
      </c>
      <c r="N24" s="247">
        <f t="shared" si="2"/>
        <v>0</v>
      </c>
      <c r="O24" s="247">
        <f t="shared" si="3"/>
        <v>0</v>
      </c>
      <c r="P24" s="250">
        <v>0</v>
      </c>
      <c r="Q24" s="247">
        <f t="shared" si="4"/>
        <v>0</v>
      </c>
      <c r="R24" s="247">
        <f t="shared" si="5"/>
        <v>0</v>
      </c>
      <c r="S24" s="250">
        <v>15</v>
      </c>
      <c r="T24" s="247">
        <f t="shared" si="6"/>
        <v>0</v>
      </c>
      <c r="U24" s="247">
        <f t="shared" si="7"/>
        <v>0</v>
      </c>
      <c r="V24" s="250">
        <v>200</v>
      </c>
      <c r="W24" s="247">
        <f t="shared" si="8"/>
        <v>0</v>
      </c>
      <c r="X24" s="247">
        <f t="shared" si="9"/>
        <v>0</v>
      </c>
      <c r="Y24" s="250">
        <v>0</v>
      </c>
      <c r="Z24" s="247">
        <f t="shared" si="10"/>
        <v>0</v>
      </c>
      <c r="AA24" s="247">
        <f t="shared" si="11"/>
        <v>0</v>
      </c>
      <c r="AB24" s="250">
        <v>100</v>
      </c>
      <c r="AC24" s="247">
        <f t="shared" si="12"/>
        <v>0</v>
      </c>
      <c r="AD24" s="247">
        <f t="shared" si="13"/>
        <v>0</v>
      </c>
      <c r="AE24" s="250">
        <v>0</v>
      </c>
      <c r="AF24" s="247">
        <f t="shared" si="14"/>
        <v>0</v>
      </c>
      <c r="AG24" s="247">
        <f t="shared" si="15"/>
        <v>0</v>
      </c>
      <c r="AH24" s="250">
        <v>10</v>
      </c>
      <c r="AI24" s="247">
        <f t="shared" si="16"/>
        <v>0</v>
      </c>
      <c r="AJ24" s="247">
        <f t="shared" si="17"/>
        <v>0</v>
      </c>
      <c r="AK24" s="250">
        <v>10</v>
      </c>
      <c r="AL24" s="247">
        <f t="shared" si="18"/>
        <v>0</v>
      </c>
      <c r="AM24" s="247">
        <f t="shared" si="19"/>
        <v>0</v>
      </c>
      <c r="AN24" s="250">
        <v>400</v>
      </c>
      <c r="AO24" s="247">
        <f t="shared" si="20"/>
        <v>0</v>
      </c>
      <c r="AP24" s="247">
        <f t="shared" si="21"/>
        <v>0</v>
      </c>
      <c r="AQ24" s="250">
        <v>0</v>
      </c>
      <c r="AR24" s="247">
        <f t="shared" si="22"/>
        <v>0</v>
      </c>
      <c r="AS24" s="247">
        <f t="shared" si="23"/>
        <v>0</v>
      </c>
      <c r="AT24" s="250">
        <v>320</v>
      </c>
      <c r="AU24" s="247">
        <f t="shared" si="24"/>
        <v>0</v>
      </c>
      <c r="AV24" s="247">
        <f t="shared" si="25"/>
        <v>0</v>
      </c>
    </row>
    <row r="25" spans="1:48" ht="109.5" customHeight="1">
      <c r="A25" s="51" t="s">
        <v>17</v>
      </c>
      <c r="B25" s="115" t="s">
        <v>56</v>
      </c>
      <c r="C25" s="121"/>
      <c r="D25" s="121"/>
      <c r="E25" s="121"/>
      <c r="F25" s="8" t="s">
        <v>68</v>
      </c>
      <c r="G25" s="136"/>
      <c r="H25" s="118"/>
      <c r="I25" s="260">
        <f t="shared" si="26"/>
        <v>0</v>
      </c>
      <c r="J25" s="250">
        <v>200</v>
      </c>
      <c r="K25" s="247">
        <f t="shared" si="0"/>
        <v>0</v>
      </c>
      <c r="L25" s="247">
        <f t="shared" si="1"/>
        <v>0</v>
      </c>
      <c r="M25" s="250">
        <v>10</v>
      </c>
      <c r="N25" s="247">
        <f t="shared" si="2"/>
        <v>0</v>
      </c>
      <c r="O25" s="247">
        <f t="shared" si="3"/>
        <v>0</v>
      </c>
      <c r="P25" s="250">
        <v>0</v>
      </c>
      <c r="Q25" s="247">
        <f t="shared" si="4"/>
        <v>0</v>
      </c>
      <c r="R25" s="247">
        <f t="shared" si="5"/>
        <v>0</v>
      </c>
      <c r="S25" s="250">
        <v>0</v>
      </c>
      <c r="T25" s="247">
        <f t="shared" si="6"/>
        <v>0</v>
      </c>
      <c r="U25" s="247">
        <f t="shared" si="7"/>
        <v>0</v>
      </c>
      <c r="V25" s="250">
        <v>600</v>
      </c>
      <c r="W25" s="247">
        <f t="shared" si="8"/>
        <v>0</v>
      </c>
      <c r="X25" s="247">
        <f t="shared" si="9"/>
        <v>0</v>
      </c>
      <c r="Y25" s="250">
        <v>0</v>
      </c>
      <c r="Z25" s="247">
        <f t="shared" si="10"/>
        <v>0</v>
      </c>
      <c r="AA25" s="247">
        <f t="shared" si="11"/>
        <v>0</v>
      </c>
      <c r="AB25" s="250">
        <v>100</v>
      </c>
      <c r="AC25" s="247">
        <f t="shared" si="12"/>
        <v>0</v>
      </c>
      <c r="AD25" s="247">
        <f t="shared" si="13"/>
        <v>0</v>
      </c>
      <c r="AE25" s="251">
        <v>20</v>
      </c>
      <c r="AF25" s="247">
        <f t="shared" si="14"/>
        <v>0</v>
      </c>
      <c r="AG25" s="247">
        <f t="shared" si="15"/>
        <v>0</v>
      </c>
      <c r="AH25" s="250">
        <v>10</v>
      </c>
      <c r="AI25" s="247">
        <f t="shared" si="16"/>
        <v>0</v>
      </c>
      <c r="AJ25" s="247">
        <f t="shared" si="17"/>
        <v>0</v>
      </c>
      <c r="AK25" s="250">
        <v>10</v>
      </c>
      <c r="AL25" s="247">
        <f t="shared" si="18"/>
        <v>0</v>
      </c>
      <c r="AM25" s="247">
        <f t="shared" si="19"/>
        <v>0</v>
      </c>
      <c r="AN25" s="250">
        <v>0</v>
      </c>
      <c r="AO25" s="247">
        <f t="shared" si="20"/>
        <v>0</v>
      </c>
      <c r="AP25" s="247">
        <f t="shared" si="21"/>
        <v>0</v>
      </c>
      <c r="AQ25" s="250">
        <v>100</v>
      </c>
      <c r="AR25" s="247">
        <f t="shared" si="22"/>
        <v>0</v>
      </c>
      <c r="AS25" s="247">
        <f t="shared" si="23"/>
        <v>0</v>
      </c>
      <c r="AT25" s="250">
        <v>150</v>
      </c>
      <c r="AU25" s="247">
        <f t="shared" si="24"/>
        <v>0</v>
      </c>
      <c r="AV25" s="247">
        <f t="shared" si="25"/>
        <v>0</v>
      </c>
    </row>
    <row r="26" spans="1:48" ht="63" customHeight="1">
      <c r="A26" s="51" t="s">
        <v>18</v>
      </c>
      <c r="B26" s="115" t="s">
        <v>49</v>
      </c>
      <c r="C26" s="121"/>
      <c r="D26" s="121"/>
      <c r="E26" s="121"/>
      <c r="F26" s="8" t="s">
        <v>68</v>
      </c>
      <c r="G26" s="136"/>
      <c r="H26" s="118"/>
      <c r="I26" s="260">
        <f t="shared" si="26"/>
        <v>0</v>
      </c>
      <c r="J26" s="250">
        <v>300</v>
      </c>
      <c r="K26" s="247">
        <f t="shared" si="0"/>
        <v>0</v>
      </c>
      <c r="L26" s="247">
        <f t="shared" si="1"/>
        <v>0</v>
      </c>
      <c r="M26" s="250">
        <v>10</v>
      </c>
      <c r="N26" s="247">
        <f t="shared" si="2"/>
        <v>0</v>
      </c>
      <c r="O26" s="247">
        <f t="shared" si="3"/>
        <v>0</v>
      </c>
      <c r="P26" s="250">
        <v>0</v>
      </c>
      <c r="Q26" s="247">
        <f t="shared" si="4"/>
        <v>0</v>
      </c>
      <c r="R26" s="247">
        <f t="shared" si="5"/>
        <v>0</v>
      </c>
      <c r="S26" s="250">
        <v>5</v>
      </c>
      <c r="T26" s="247">
        <f t="shared" si="6"/>
        <v>0</v>
      </c>
      <c r="U26" s="247">
        <f t="shared" si="7"/>
        <v>0</v>
      </c>
      <c r="V26" s="250">
        <v>500</v>
      </c>
      <c r="W26" s="247">
        <f t="shared" si="8"/>
        <v>0</v>
      </c>
      <c r="X26" s="247">
        <f t="shared" si="9"/>
        <v>0</v>
      </c>
      <c r="Y26" s="250">
        <v>0</v>
      </c>
      <c r="Z26" s="247">
        <f t="shared" si="10"/>
        <v>0</v>
      </c>
      <c r="AA26" s="247">
        <f t="shared" si="11"/>
        <v>0</v>
      </c>
      <c r="AB26" s="250">
        <v>100</v>
      </c>
      <c r="AC26" s="247">
        <f t="shared" si="12"/>
        <v>0</v>
      </c>
      <c r="AD26" s="247">
        <f t="shared" si="13"/>
        <v>0</v>
      </c>
      <c r="AE26" s="250">
        <v>0</v>
      </c>
      <c r="AF26" s="247">
        <f t="shared" si="14"/>
        <v>0</v>
      </c>
      <c r="AG26" s="247">
        <f t="shared" si="15"/>
        <v>0</v>
      </c>
      <c r="AH26" s="250">
        <v>10</v>
      </c>
      <c r="AI26" s="247">
        <f t="shared" si="16"/>
        <v>0</v>
      </c>
      <c r="AJ26" s="247">
        <f t="shared" si="17"/>
        <v>0</v>
      </c>
      <c r="AK26" s="250">
        <v>200</v>
      </c>
      <c r="AL26" s="247">
        <f t="shared" si="18"/>
        <v>0</v>
      </c>
      <c r="AM26" s="247">
        <f t="shared" si="19"/>
        <v>0</v>
      </c>
      <c r="AN26" s="250">
        <v>400</v>
      </c>
      <c r="AO26" s="247">
        <f t="shared" si="20"/>
        <v>0</v>
      </c>
      <c r="AP26" s="247">
        <f t="shared" si="21"/>
        <v>0</v>
      </c>
      <c r="AQ26" s="250">
        <v>50</v>
      </c>
      <c r="AR26" s="247">
        <f t="shared" si="22"/>
        <v>0</v>
      </c>
      <c r="AS26" s="247">
        <f t="shared" si="23"/>
        <v>0</v>
      </c>
      <c r="AT26" s="250">
        <v>150</v>
      </c>
      <c r="AU26" s="247">
        <f t="shared" si="24"/>
        <v>0</v>
      </c>
      <c r="AV26" s="247">
        <f t="shared" si="25"/>
        <v>0</v>
      </c>
    </row>
    <row r="27" spans="1:48" ht="38.25" customHeight="1">
      <c r="A27" s="51" t="s">
        <v>19</v>
      </c>
      <c r="B27" s="115" t="s">
        <v>73</v>
      </c>
      <c r="C27" s="121"/>
      <c r="D27" s="121"/>
      <c r="E27" s="121"/>
      <c r="F27" s="8" t="s">
        <v>68</v>
      </c>
      <c r="G27" s="136"/>
      <c r="H27" s="118"/>
      <c r="I27" s="260">
        <f t="shared" si="26"/>
        <v>0</v>
      </c>
      <c r="J27" s="250">
        <v>100</v>
      </c>
      <c r="K27" s="247">
        <f t="shared" si="0"/>
        <v>0</v>
      </c>
      <c r="L27" s="247">
        <f t="shared" si="1"/>
        <v>0</v>
      </c>
      <c r="M27" s="250">
        <v>30</v>
      </c>
      <c r="N27" s="247">
        <f t="shared" si="2"/>
        <v>0</v>
      </c>
      <c r="O27" s="247">
        <f t="shared" si="3"/>
        <v>0</v>
      </c>
      <c r="P27" s="250">
        <v>0</v>
      </c>
      <c r="Q27" s="247">
        <f t="shared" si="4"/>
        <v>0</v>
      </c>
      <c r="R27" s="247">
        <f t="shared" si="5"/>
        <v>0</v>
      </c>
      <c r="S27" s="250">
        <v>0</v>
      </c>
      <c r="T27" s="247">
        <f t="shared" si="6"/>
        <v>0</v>
      </c>
      <c r="U27" s="247">
        <f t="shared" si="7"/>
        <v>0</v>
      </c>
      <c r="V27" s="250">
        <v>0</v>
      </c>
      <c r="W27" s="247">
        <f t="shared" si="8"/>
        <v>0</v>
      </c>
      <c r="X27" s="247">
        <f t="shared" si="9"/>
        <v>0</v>
      </c>
      <c r="Y27" s="250">
        <v>0</v>
      </c>
      <c r="Z27" s="247">
        <f t="shared" si="10"/>
        <v>0</v>
      </c>
      <c r="AA27" s="247">
        <f t="shared" si="11"/>
        <v>0</v>
      </c>
      <c r="AB27" s="250">
        <v>100</v>
      </c>
      <c r="AC27" s="247">
        <f t="shared" si="12"/>
        <v>0</v>
      </c>
      <c r="AD27" s="247">
        <f t="shared" si="13"/>
        <v>0</v>
      </c>
      <c r="AE27" s="251">
        <v>30</v>
      </c>
      <c r="AF27" s="247">
        <f t="shared" si="14"/>
        <v>0</v>
      </c>
      <c r="AG27" s="247">
        <f t="shared" si="15"/>
        <v>0</v>
      </c>
      <c r="AH27" s="250">
        <v>10</v>
      </c>
      <c r="AI27" s="247">
        <f t="shared" si="16"/>
        <v>0</v>
      </c>
      <c r="AJ27" s="247">
        <f t="shared" si="17"/>
        <v>0</v>
      </c>
      <c r="AK27" s="250">
        <v>0</v>
      </c>
      <c r="AL27" s="247">
        <f t="shared" si="18"/>
        <v>0</v>
      </c>
      <c r="AM27" s="247">
        <f t="shared" si="19"/>
        <v>0</v>
      </c>
      <c r="AN27" s="250">
        <v>0</v>
      </c>
      <c r="AO27" s="247">
        <f t="shared" si="20"/>
        <v>0</v>
      </c>
      <c r="AP27" s="247">
        <f t="shared" si="21"/>
        <v>0</v>
      </c>
      <c r="AQ27" s="250">
        <v>0</v>
      </c>
      <c r="AR27" s="247">
        <f t="shared" si="22"/>
        <v>0</v>
      </c>
      <c r="AS27" s="247">
        <f t="shared" si="23"/>
        <v>0</v>
      </c>
      <c r="AT27" s="250">
        <v>50</v>
      </c>
      <c r="AU27" s="247">
        <f t="shared" si="24"/>
        <v>0</v>
      </c>
      <c r="AV27" s="247">
        <f t="shared" si="25"/>
        <v>0</v>
      </c>
    </row>
    <row r="28" spans="1:48" ht="53.25" customHeight="1">
      <c r="A28" s="182" t="s">
        <v>20</v>
      </c>
      <c r="B28" s="7" t="s">
        <v>412</v>
      </c>
      <c r="C28" s="121"/>
      <c r="D28" s="121"/>
      <c r="E28" s="121"/>
      <c r="F28" s="8" t="s">
        <v>68</v>
      </c>
      <c r="G28" s="136"/>
      <c r="H28" s="118"/>
      <c r="I28" s="260">
        <f t="shared" si="26"/>
        <v>0</v>
      </c>
      <c r="J28" s="254">
        <v>0</v>
      </c>
      <c r="K28" s="247">
        <f t="shared" si="0"/>
        <v>0</v>
      </c>
      <c r="L28" s="247">
        <f t="shared" si="1"/>
        <v>0</v>
      </c>
      <c r="M28" s="254">
        <v>0</v>
      </c>
      <c r="N28" s="247">
        <f t="shared" si="2"/>
        <v>0</v>
      </c>
      <c r="O28" s="247">
        <f t="shared" si="3"/>
        <v>0</v>
      </c>
      <c r="P28" s="254">
        <v>0</v>
      </c>
      <c r="Q28" s="247">
        <f t="shared" si="4"/>
        <v>0</v>
      </c>
      <c r="R28" s="247">
        <f t="shared" si="5"/>
        <v>0</v>
      </c>
      <c r="S28" s="254">
        <v>0</v>
      </c>
      <c r="T28" s="247">
        <f t="shared" si="6"/>
        <v>0</v>
      </c>
      <c r="U28" s="247">
        <f t="shared" si="7"/>
        <v>0</v>
      </c>
      <c r="V28" s="254">
        <v>0</v>
      </c>
      <c r="W28" s="247">
        <f t="shared" si="8"/>
        <v>0</v>
      </c>
      <c r="X28" s="247">
        <f t="shared" si="9"/>
        <v>0</v>
      </c>
      <c r="Y28" s="254">
        <v>0</v>
      </c>
      <c r="Z28" s="247">
        <f t="shared" si="10"/>
        <v>0</v>
      </c>
      <c r="AA28" s="247">
        <f t="shared" si="11"/>
        <v>0</v>
      </c>
      <c r="AB28" s="254">
        <v>0</v>
      </c>
      <c r="AC28" s="247">
        <f t="shared" si="12"/>
        <v>0</v>
      </c>
      <c r="AD28" s="247">
        <f t="shared" si="13"/>
        <v>0</v>
      </c>
      <c r="AE28" s="257">
        <v>0</v>
      </c>
      <c r="AF28" s="247">
        <f t="shared" si="14"/>
        <v>0</v>
      </c>
      <c r="AG28" s="247">
        <f t="shared" si="15"/>
        <v>0</v>
      </c>
      <c r="AH28" s="254">
        <v>0</v>
      </c>
      <c r="AI28" s="247">
        <f t="shared" si="16"/>
        <v>0</v>
      </c>
      <c r="AJ28" s="247">
        <f t="shared" si="17"/>
        <v>0</v>
      </c>
      <c r="AK28" s="254">
        <v>0</v>
      </c>
      <c r="AL28" s="247">
        <f t="shared" si="18"/>
        <v>0</v>
      </c>
      <c r="AM28" s="247">
        <f t="shared" si="19"/>
        <v>0</v>
      </c>
      <c r="AN28" s="254">
        <v>0</v>
      </c>
      <c r="AO28" s="247">
        <f t="shared" si="20"/>
        <v>0</v>
      </c>
      <c r="AP28" s="247">
        <f t="shared" si="21"/>
        <v>0</v>
      </c>
      <c r="AQ28" s="254">
        <v>0</v>
      </c>
      <c r="AR28" s="247">
        <f t="shared" si="22"/>
        <v>0</v>
      </c>
      <c r="AS28" s="247">
        <f t="shared" si="23"/>
        <v>0</v>
      </c>
      <c r="AT28" s="254">
        <v>0</v>
      </c>
      <c r="AU28" s="247">
        <f t="shared" si="24"/>
        <v>0</v>
      </c>
      <c r="AV28" s="247">
        <f t="shared" si="25"/>
        <v>0</v>
      </c>
    </row>
    <row r="29" spans="1:48" ht="49.5" customHeight="1">
      <c r="A29" s="182" t="s">
        <v>21</v>
      </c>
      <c r="B29" s="115" t="s">
        <v>449</v>
      </c>
      <c r="C29" s="121"/>
      <c r="D29" s="121"/>
      <c r="E29" s="121"/>
      <c r="F29" s="8" t="s">
        <v>68</v>
      </c>
      <c r="G29" s="136"/>
      <c r="H29" s="118"/>
      <c r="I29" s="260">
        <f t="shared" si="26"/>
        <v>0</v>
      </c>
      <c r="J29" s="254">
        <v>0</v>
      </c>
      <c r="K29" s="247">
        <f t="shared" si="0"/>
        <v>0</v>
      </c>
      <c r="L29" s="247">
        <f t="shared" si="1"/>
        <v>0</v>
      </c>
      <c r="M29" s="254">
        <v>0</v>
      </c>
      <c r="N29" s="247">
        <f t="shared" si="2"/>
        <v>0</v>
      </c>
      <c r="O29" s="247">
        <f t="shared" si="3"/>
        <v>0</v>
      </c>
      <c r="P29" s="254">
        <v>0</v>
      </c>
      <c r="Q29" s="247">
        <f t="shared" si="4"/>
        <v>0</v>
      </c>
      <c r="R29" s="247">
        <f t="shared" si="5"/>
        <v>0</v>
      </c>
      <c r="S29" s="254">
        <v>0</v>
      </c>
      <c r="T29" s="247">
        <f t="shared" si="6"/>
        <v>0</v>
      </c>
      <c r="U29" s="247">
        <f t="shared" si="7"/>
        <v>0</v>
      </c>
      <c r="V29" s="254">
        <v>0</v>
      </c>
      <c r="W29" s="247">
        <f t="shared" si="8"/>
        <v>0</v>
      </c>
      <c r="X29" s="247">
        <f t="shared" si="9"/>
        <v>0</v>
      </c>
      <c r="Y29" s="254">
        <v>0</v>
      </c>
      <c r="Z29" s="247">
        <f t="shared" si="10"/>
        <v>0</v>
      </c>
      <c r="AA29" s="247">
        <f t="shared" si="11"/>
        <v>0</v>
      </c>
      <c r="AB29" s="254">
        <v>0</v>
      </c>
      <c r="AC29" s="247">
        <f t="shared" si="12"/>
        <v>0</v>
      </c>
      <c r="AD29" s="247">
        <f t="shared" si="13"/>
        <v>0</v>
      </c>
      <c r="AE29" s="257">
        <v>0</v>
      </c>
      <c r="AF29" s="247">
        <f t="shared" si="14"/>
        <v>0</v>
      </c>
      <c r="AG29" s="247">
        <f t="shared" si="15"/>
        <v>0</v>
      </c>
      <c r="AH29" s="254">
        <v>0</v>
      </c>
      <c r="AI29" s="247">
        <f t="shared" si="16"/>
        <v>0</v>
      </c>
      <c r="AJ29" s="247">
        <f t="shared" si="17"/>
        <v>0</v>
      </c>
      <c r="AK29" s="254">
        <v>0</v>
      </c>
      <c r="AL29" s="247">
        <f t="shared" si="18"/>
        <v>0</v>
      </c>
      <c r="AM29" s="247">
        <f t="shared" si="19"/>
        <v>0</v>
      </c>
      <c r="AN29" s="254">
        <v>0</v>
      </c>
      <c r="AO29" s="247">
        <f t="shared" si="20"/>
        <v>0</v>
      </c>
      <c r="AP29" s="247">
        <f t="shared" si="21"/>
        <v>0</v>
      </c>
      <c r="AQ29" s="254">
        <v>0</v>
      </c>
      <c r="AR29" s="247">
        <f t="shared" si="22"/>
        <v>0</v>
      </c>
      <c r="AS29" s="247">
        <f t="shared" si="23"/>
        <v>0</v>
      </c>
      <c r="AT29" s="254">
        <v>0</v>
      </c>
      <c r="AU29" s="247">
        <f t="shared" si="24"/>
        <v>0</v>
      </c>
      <c r="AV29" s="247">
        <f t="shared" si="25"/>
        <v>0</v>
      </c>
    </row>
    <row r="30" spans="1:48" ht="51" customHeight="1">
      <c r="A30" s="182" t="s">
        <v>22</v>
      </c>
      <c r="B30" s="115" t="s">
        <v>450</v>
      </c>
      <c r="C30" s="121"/>
      <c r="D30" s="121"/>
      <c r="E30" s="121"/>
      <c r="F30" s="8" t="s">
        <v>68</v>
      </c>
      <c r="G30" s="136"/>
      <c r="H30" s="118"/>
      <c r="I30" s="260">
        <f t="shared" si="26"/>
        <v>0</v>
      </c>
      <c r="J30" s="254">
        <v>110</v>
      </c>
      <c r="K30" s="247">
        <f t="shared" si="0"/>
        <v>0</v>
      </c>
      <c r="L30" s="247">
        <f t="shared" si="1"/>
        <v>0</v>
      </c>
      <c r="M30" s="254">
        <v>40</v>
      </c>
      <c r="N30" s="247">
        <f t="shared" si="2"/>
        <v>0</v>
      </c>
      <c r="O30" s="247">
        <f t="shared" si="3"/>
        <v>0</v>
      </c>
      <c r="P30" s="254">
        <v>0</v>
      </c>
      <c r="Q30" s="247">
        <f t="shared" si="4"/>
        <v>0</v>
      </c>
      <c r="R30" s="247">
        <f t="shared" si="5"/>
        <v>0</v>
      </c>
      <c r="S30" s="254">
        <v>0</v>
      </c>
      <c r="T30" s="247">
        <f t="shared" si="6"/>
        <v>0</v>
      </c>
      <c r="U30" s="247">
        <f t="shared" si="7"/>
        <v>0</v>
      </c>
      <c r="V30" s="254">
        <v>0</v>
      </c>
      <c r="W30" s="247">
        <f t="shared" si="8"/>
        <v>0</v>
      </c>
      <c r="X30" s="247">
        <f t="shared" si="9"/>
        <v>0</v>
      </c>
      <c r="Y30" s="254">
        <v>0</v>
      </c>
      <c r="Z30" s="247">
        <f t="shared" si="10"/>
        <v>0</v>
      </c>
      <c r="AA30" s="247">
        <f t="shared" si="11"/>
        <v>0</v>
      </c>
      <c r="AB30" s="254">
        <v>0</v>
      </c>
      <c r="AC30" s="247">
        <f t="shared" si="12"/>
        <v>0</v>
      </c>
      <c r="AD30" s="247">
        <f t="shared" si="13"/>
        <v>0</v>
      </c>
      <c r="AE30" s="257">
        <v>50</v>
      </c>
      <c r="AF30" s="247">
        <f t="shared" si="14"/>
        <v>0</v>
      </c>
      <c r="AG30" s="247">
        <f t="shared" si="15"/>
        <v>0</v>
      </c>
      <c r="AH30" s="254">
        <v>10</v>
      </c>
      <c r="AI30" s="247">
        <f t="shared" si="16"/>
        <v>0</v>
      </c>
      <c r="AJ30" s="247">
        <f t="shared" si="17"/>
        <v>0</v>
      </c>
      <c r="AK30" s="254">
        <v>0</v>
      </c>
      <c r="AL30" s="247">
        <f t="shared" si="18"/>
        <v>0</v>
      </c>
      <c r="AM30" s="247">
        <f t="shared" si="19"/>
        <v>0</v>
      </c>
      <c r="AN30" s="254">
        <v>80</v>
      </c>
      <c r="AO30" s="247">
        <f t="shared" si="20"/>
        <v>0</v>
      </c>
      <c r="AP30" s="247">
        <f t="shared" si="21"/>
        <v>0</v>
      </c>
      <c r="AQ30" s="254">
        <v>0</v>
      </c>
      <c r="AR30" s="247">
        <f t="shared" si="22"/>
        <v>0</v>
      </c>
      <c r="AS30" s="247">
        <f t="shared" si="23"/>
        <v>0</v>
      </c>
      <c r="AT30" s="254">
        <v>50</v>
      </c>
      <c r="AU30" s="247">
        <f t="shared" si="24"/>
        <v>0</v>
      </c>
      <c r="AV30" s="247">
        <f t="shared" si="25"/>
        <v>0</v>
      </c>
    </row>
    <row r="31" spans="1:48" ht="48" customHeight="1">
      <c r="A31" s="182" t="s">
        <v>23</v>
      </c>
      <c r="B31" s="115" t="s">
        <v>449</v>
      </c>
      <c r="C31" s="121"/>
      <c r="D31" s="121"/>
      <c r="E31" s="121"/>
      <c r="F31" s="8" t="s">
        <v>68</v>
      </c>
      <c r="G31" s="136"/>
      <c r="H31" s="118"/>
      <c r="I31" s="260">
        <f t="shared" si="26"/>
        <v>0</v>
      </c>
      <c r="J31" s="254">
        <v>110</v>
      </c>
      <c r="K31" s="247">
        <f t="shared" si="0"/>
        <v>0</v>
      </c>
      <c r="L31" s="247">
        <f t="shared" si="1"/>
        <v>0</v>
      </c>
      <c r="M31" s="254">
        <v>40</v>
      </c>
      <c r="N31" s="247">
        <f t="shared" si="2"/>
        <v>0</v>
      </c>
      <c r="O31" s="247">
        <f t="shared" si="3"/>
        <v>0</v>
      </c>
      <c r="P31" s="254">
        <v>0</v>
      </c>
      <c r="Q31" s="247">
        <f t="shared" si="4"/>
        <v>0</v>
      </c>
      <c r="R31" s="247">
        <f t="shared" si="5"/>
        <v>0</v>
      </c>
      <c r="S31" s="254">
        <v>5</v>
      </c>
      <c r="T31" s="247">
        <f t="shared" si="6"/>
        <v>0</v>
      </c>
      <c r="U31" s="247">
        <f t="shared" si="7"/>
        <v>0</v>
      </c>
      <c r="V31" s="254">
        <v>0</v>
      </c>
      <c r="W31" s="247">
        <f t="shared" si="8"/>
        <v>0</v>
      </c>
      <c r="X31" s="247">
        <f t="shared" si="9"/>
        <v>0</v>
      </c>
      <c r="Y31" s="254">
        <v>0</v>
      </c>
      <c r="Z31" s="247">
        <f t="shared" si="10"/>
        <v>0</v>
      </c>
      <c r="AA31" s="247">
        <f t="shared" si="11"/>
        <v>0</v>
      </c>
      <c r="AB31" s="254">
        <v>0</v>
      </c>
      <c r="AC31" s="247">
        <f t="shared" si="12"/>
        <v>0</v>
      </c>
      <c r="AD31" s="247">
        <f t="shared" si="13"/>
        <v>0</v>
      </c>
      <c r="AE31" s="257">
        <v>80</v>
      </c>
      <c r="AF31" s="247">
        <f t="shared" si="14"/>
        <v>0</v>
      </c>
      <c r="AG31" s="247">
        <f t="shared" si="15"/>
        <v>0</v>
      </c>
      <c r="AH31" s="254">
        <v>10</v>
      </c>
      <c r="AI31" s="247">
        <f t="shared" si="16"/>
        <v>0</v>
      </c>
      <c r="AJ31" s="247">
        <f t="shared" si="17"/>
        <v>0</v>
      </c>
      <c r="AK31" s="254">
        <v>0</v>
      </c>
      <c r="AL31" s="247">
        <f t="shared" si="18"/>
        <v>0</v>
      </c>
      <c r="AM31" s="247">
        <f t="shared" si="19"/>
        <v>0</v>
      </c>
      <c r="AN31" s="254">
        <v>70</v>
      </c>
      <c r="AO31" s="247">
        <f t="shared" si="20"/>
        <v>0</v>
      </c>
      <c r="AP31" s="247">
        <f t="shared" si="21"/>
        <v>0</v>
      </c>
      <c r="AQ31" s="254">
        <v>0</v>
      </c>
      <c r="AR31" s="247">
        <f t="shared" si="22"/>
        <v>0</v>
      </c>
      <c r="AS31" s="247">
        <f t="shared" si="23"/>
        <v>0</v>
      </c>
      <c r="AT31" s="254">
        <v>50</v>
      </c>
      <c r="AU31" s="247">
        <f t="shared" si="24"/>
        <v>0</v>
      </c>
      <c r="AV31" s="247">
        <f t="shared" si="25"/>
        <v>0</v>
      </c>
    </row>
    <row r="32" spans="1:48" ht="52.5" customHeight="1">
      <c r="A32" s="51" t="s">
        <v>27</v>
      </c>
      <c r="B32" s="7" t="s">
        <v>413</v>
      </c>
      <c r="C32" s="121"/>
      <c r="D32" s="121"/>
      <c r="E32" s="121"/>
      <c r="F32" s="8" t="s">
        <v>68</v>
      </c>
      <c r="G32" s="136"/>
      <c r="H32" s="118"/>
      <c r="I32" s="260">
        <f t="shared" si="26"/>
        <v>0</v>
      </c>
      <c r="J32" s="250">
        <v>50</v>
      </c>
      <c r="K32" s="247">
        <f t="shared" si="0"/>
        <v>0</v>
      </c>
      <c r="L32" s="247">
        <f t="shared" si="1"/>
        <v>0</v>
      </c>
      <c r="M32" s="250"/>
      <c r="N32" s="247">
        <f t="shared" si="2"/>
        <v>0</v>
      </c>
      <c r="O32" s="247">
        <f t="shared" si="3"/>
        <v>0</v>
      </c>
      <c r="P32" s="250">
        <v>0</v>
      </c>
      <c r="Q32" s="247">
        <f t="shared" si="4"/>
        <v>0</v>
      </c>
      <c r="R32" s="247">
        <f t="shared" si="5"/>
        <v>0</v>
      </c>
      <c r="S32" s="250">
        <v>0</v>
      </c>
      <c r="T32" s="247">
        <f t="shared" si="6"/>
        <v>0</v>
      </c>
      <c r="U32" s="247">
        <f t="shared" si="7"/>
        <v>0</v>
      </c>
      <c r="V32" s="250">
        <v>0</v>
      </c>
      <c r="W32" s="247">
        <f t="shared" si="8"/>
        <v>0</v>
      </c>
      <c r="X32" s="247">
        <f t="shared" si="9"/>
        <v>0</v>
      </c>
      <c r="Y32" s="250">
        <v>0</v>
      </c>
      <c r="Z32" s="247">
        <f t="shared" si="10"/>
        <v>0</v>
      </c>
      <c r="AA32" s="247">
        <f t="shared" si="11"/>
        <v>0</v>
      </c>
      <c r="AB32" s="250">
        <v>0</v>
      </c>
      <c r="AC32" s="247">
        <f t="shared" si="12"/>
        <v>0</v>
      </c>
      <c r="AD32" s="247">
        <f t="shared" si="13"/>
        <v>0</v>
      </c>
      <c r="AE32" s="250">
        <v>0</v>
      </c>
      <c r="AF32" s="247">
        <f t="shared" si="14"/>
        <v>0</v>
      </c>
      <c r="AG32" s="247">
        <f t="shared" si="15"/>
        <v>0</v>
      </c>
      <c r="AH32" s="250">
        <v>0</v>
      </c>
      <c r="AI32" s="247">
        <f t="shared" si="16"/>
        <v>0</v>
      </c>
      <c r="AJ32" s="247">
        <f t="shared" si="17"/>
        <v>0</v>
      </c>
      <c r="AK32" s="250">
        <v>0</v>
      </c>
      <c r="AL32" s="247">
        <f t="shared" si="18"/>
        <v>0</v>
      </c>
      <c r="AM32" s="247">
        <f t="shared" si="19"/>
        <v>0</v>
      </c>
      <c r="AN32" s="250">
        <v>0</v>
      </c>
      <c r="AO32" s="247">
        <f t="shared" si="20"/>
        <v>0</v>
      </c>
      <c r="AP32" s="247">
        <f t="shared" si="21"/>
        <v>0</v>
      </c>
      <c r="AQ32" s="250">
        <v>0</v>
      </c>
      <c r="AR32" s="247">
        <f t="shared" si="22"/>
        <v>0</v>
      </c>
      <c r="AS32" s="247">
        <f t="shared" si="23"/>
        <v>0</v>
      </c>
      <c r="AT32" s="250">
        <v>50</v>
      </c>
      <c r="AU32" s="247">
        <f t="shared" si="24"/>
        <v>0</v>
      </c>
      <c r="AV32" s="247">
        <f t="shared" si="25"/>
        <v>0</v>
      </c>
    </row>
    <row r="33" spans="1:48" ht="42.75" customHeight="1">
      <c r="A33" s="51" t="s">
        <v>28</v>
      </c>
      <c r="B33" s="7" t="s">
        <v>74</v>
      </c>
      <c r="C33" s="121"/>
      <c r="D33" s="121"/>
      <c r="E33" s="121"/>
      <c r="F33" s="8" t="s">
        <v>68</v>
      </c>
      <c r="G33" s="136"/>
      <c r="H33" s="118"/>
      <c r="I33" s="260">
        <f t="shared" si="26"/>
        <v>0</v>
      </c>
      <c r="J33" s="279">
        <v>20</v>
      </c>
      <c r="K33" s="247">
        <f t="shared" si="0"/>
        <v>0</v>
      </c>
      <c r="L33" s="247">
        <f t="shared" si="1"/>
        <v>0</v>
      </c>
      <c r="M33" s="279">
        <v>10</v>
      </c>
      <c r="N33" s="247">
        <f t="shared" si="2"/>
        <v>0</v>
      </c>
      <c r="O33" s="247">
        <f t="shared" si="3"/>
        <v>0</v>
      </c>
      <c r="P33" s="250">
        <v>0</v>
      </c>
      <c r="Q33" s="247">
        <f t="shared" si="4"/>
        <v>0</v>
      </c>
      <c r="R33" s="247">
        <f t="shared" si="5"/>
        <v>0</v>
      </c>
      <c r="S33" s="279">
        <v>0</v>
      </c>
      <c r="T33" s="247">
        <f t="shared" si="6"/>
        <v>0</v>
      </c>
      <c r="U33" s="247">
        <f t="shared" si="7"/>
        <v>0</v>
      </c>
      <c r="V33" s="279">
        <v>50</v>
      </c>
      <c r="W33" s="247">
        <f t="shared" si="8"/>
        <v>0</v>
      </c>
      <c r="X33" s="247">
        <f t="shared" si="9"/>
        <v>0</v>
      </c>
      <c r="Y33" s="279">
        <v>10</v>
      </c>
      <c r="Z33" s="247">
        <f t="shared" si="10"/>
        <v>0</v>
      </c>
      <c r="AA33" s="247">
        <f t="shared" si="11"/>
        <v>0</v>
      </c>
      <c r="AB33" s="279">
        <v>100</v>
      </c>
      <c r="AC33" s="247">
        <f t="shared" si="12"/>
        <v>0</v>
      </c>
      <c r="AD33" s="247">
        <f t="shared" si="13"/>
        <v>0</v>
      </c>
      <c r="AE33" s="280">
        <v>50</v>
      </c>
      <c r="AF33" s="247">
        <f t="shared" si="14"/>
        <v>0</v>
      </c>
      <c r="AG33" s="247">
        <f t="shared" si="15"/>
        <v>0</v>
      </c>
      <c r="AH33" s="279">
        <v>100</v>
      </c>
      <c r="AI33" s="247">
        <f t="shared" si="16"/>
        <v>0</v>
      </c>
      <c r="AJ33" s="247">
        <f t="shared" si="17"/>
        <v>0</v>
      </c>
      <c r="AK33" s="279">
        <v>210</v>
      </c>
      <c r="AL33" s="247">
        <f t="shared" si="18"/>
        <v>0</v>
      </c>
      <c r="AM33" s="247">
        <f t="shared" si="19"/>
        <v>0</v>
      </c>
      <c r="AN33" s="279">
        <v>50</v>
      </c>
      <c r="AO33" s="247">
        <f t="shared" si="20"/>
        <v>0</v>
      </c>
      <c r="AP33" s="247">
        <f t="shared" si="21"/>
        <v>0</v>
      </c>
      <c r="AQ33" s="279">
        <v>60</v>
      </c>
      <c r="AR33" s="247">
        <f t="shared" si="22"/>
        <v>0</v>
      </c>
      <c r="AS33" s="247">
        <f t="shared" si="23"/>
        <v>0</v>
      </c>
      <c r="AT33" s="279">
        <v>70</v>
      </c>
      <c r="AU33" s="247">
        <f t="shared" si="24"/>
        <v>0</v>
      </c>
      <c r="AV33" s="247">
        <f t="shared" si="25"/>
        <v>0</v>
      </c>
    </row>
    <row r="34" spans="1:48" ht="40.5" customHeight="1">
      <c r="A34" s="51" t="s">
        <v>29</v>
      </c>
      <c r="B34" s="7" t="s">
        <v>416</v>
      </c>
      <c r="C34" s="121"/>
      <c r="D34" s="121"/>
      <c r="E34" s="121"/>
      <c r="F34" s="8" t="s">
        <v>68</v>
      </c>
      <c r="G34" s="136"/>
      <c r="H34" s="118"/>
      <c r="I34" s="260">
        <f t="shared" si="26"/>
        <v>0</v>
      </c>
      <c r="J34" s="279">
        <v>110</v>
      </c>
      <c r="K34" s="247">
        <f t="shared" si="0"/>
        <v>0</v>
      </c>
      <c r="L34" s="247">
        <f t="shared" si="1"/>
        <v>0</v>
      </c>
      <c r="M34" s="279">
        <v>15</v>
      </c>
      <c r="N34" s="247">
        <f t="shared" si="2"/>
        <v>0</v>
      </c>
      <c r="O34" s="247">
        <f t="shared" si="3"/>
        <v>0</v>
      </c>
      <c r="P34" s="250">
        <v>0</v>
      </c>
      <c r="Q34" s="247">
        <f t="shared" si="4"/>
        <v>0</v>
      </c>
      <c r="R34" s="247">
        <f t="shared" si="5"/>
        <v>0</v>
      </c>
      <c r="S34" s="279">
        <v>125</v>
      </c>
      <c r="T34" s="247">
        <f t="shared" si="6"/>
        <v>0</v>
      </c>
      <c r="U34" s="247">
        <f t="shared" si="7"/>
        <v>0</v>
      </c>
      <c r="V34" s="279">
        <v>300</v>
      </c>
      <c r="W34" s="247">
        <f t="shared" si="8"/>
        <v>0</v>
      </c>
      <c r="X34" s="247">
        <f t="shared" si="9"/>
        <v>0</v>
      </c>
      <c r="Y34" s="279">
        <v>0</v>
      </c>
      <c r="Z34" s="247">
        <f t="shared" si="10"/>
        <v>0</v>
      </c>
      <c r="AA34" s="247">
        <f t="shared" si="11"/>
        <v>0</v>
      </c>
      <c r="AB34" s="279">
        <v>60</v>
      </c>
      <c r="AC34" s="247">
        <f t="shared" si="12"/>
        <v>0</v>
      </c>
      <c r="AD34" s="247">
        <f t="shared" si="13"/>
        <v>0</v>
      </c>
      <c r="AE34" s="280">
        <v>10</v>
      </c>
      <c r="AF34" s="247">
        <f t="shared" si="14"/>
        <v>0</v>
      </c>
      <c r="AG34" s="247">
        <f t="shared" si="15"/>
        <v>0</v>
      </c>
      <c r="AH34" s="279">
        <v>10</v>
      </c>
      <c r="AI34" s="247">
        <f t="shared" si="16"/>
        <v>0</v>
      </c>
      <c r="AJ34" s="247">
        <f t="shared" si="17"/>
        <v>0</v>
      </c>
      <c r="AK34" s="279">
        <v>5</v>
      </c>
      <c r="AL34" s="247">
        <f t="shared" si="18"/>
        <v>0</v>
      </c>
      <c r="AM34" s="247">
        <f t="shared" si="19"/>
        <v>0</v>
      </c>
      <c r="AN34" s="279">
        <v>10</v>
      </c>
      <c r="AO34" s="247">
        <f t="shared" si="20"/>
        <v>0</v>
      </c>
      <c r="AP34" s="247">
        <f t="shared" si="21"/>
        <v>0</v>
      </c>
      <c r="AQ34" s="279">
        <v>5</v>
      </c>
      <c r="AR34" s="247">
        <f t="shared" si="22"/>
        <v>0</v>
      </c>
      <c r="AS34" s="247">
        <f t="shared" si="23"/>
        <v>0</v>
      </c>
      <c r="AT34" s="279">
        <v>10</v>
      </c>
      <c r="AU34" s="247">
        <f t="shared" si="24"/>
        <v>0</v>
      </c>
      <c r="AV34" s="247">
        <f t="shared" si="25"/>
        <v>0</v>
      </c>
    </row>
    <row r="35" spans="1:48" ht="111" customHeight="1">
      <c r="A35" s="51" t="s">
        <v>30</v>
      </c>
      <c r="B35" s="115" t="s">
        <v>57</v>
      </c>
      <c r="C35" s="121"/>
      <c r="D35" s="121"/>
      <c r="E35" s="121"/>
      <c r="F35" s="8" t="s">
        <v>68</v>
      </c>
      <c r="G35" s="136"/>
      <c r="H35" s="118"/>
      <c r="I35" s="260">
        <f t="shared" si="26"/>
        <v>0</v>
      </c>
      <c r="J35" s="279">
        <v>400</v>
      </c>
      <c r="K35" s="247">
        <f t="shared" si="0"/>
        <v>0</v>
      </c>
      <c r="L35" s="247">
        <f t="shared" si="1"/>
        <v>0</v>
      </c>
      <c r="M35" s="279">
        <v>150</v>
      </c>
      <c r="N35" s="247">
        <f t="shared" si="2"/>
        <v>0</v>
      </c>
      <c r="O35" s="247">
        <f t="shared" si="3"/>
        <v>0</v>
      </c>
      <c r="P35" s="279">
        <v>350</v>
      </c>
      <c r="Q35" s="247">
        <f t="shared" si="4"/>
        <v>0</v>
      </c>
      <c r="R35" s="247">
        <f t="shared" si="5"/>
        <v>0</v>
      </c>
      <c r="S35" s="279">
        <v>50</v>
      </c>
      <c r="T35" s="247">
        <f t="shared" si="6"/>
        <v>0</v>
      </c>
      <c r="U35" s="247">
        <f t="shared" si="7"/>
        <v>0</v>
      </c>
      <c r="V35" s="279">
        <v>300</v>
      </c>
      <c r="W35" s="247">
        <f t="shared" si="8"/>
        <v>0</v>
      </c>
      <c r="X35" s="247">
        <f t="shared" si="9"/>
        <v>0</v>
      </c>
      <c r="Y35" s="279">
        <v>0</v>
      </c>
      <c r="Z35" s="247">
        <f t="shared" si="10"/>
        <v>0</v>
      </c>
      <c r="AA35" s="247">
        <f t="shared" si="11"/>
        <v>0</v>
      </c>
      <c r="AB35" s="279">
        <v>1000</v>
      </c>
      <c r="AC35" s="247">
        <f t="shared" si="12"/>
        <v>0</v>
      </c>
      <c r="AD35" s="247">
        <f t="shared" si="13"/>
        <v>0</v>
      </c>
      <c r="AE35" s="280">
        <v>150</v>
      </c>
      <c r="AF35" s="247">
        <f t="shared" si="14"/>
        <v>0</v>
      </c>
      <c r="AG35" s="247">
        <f t="shared" si="15"/>
        <v>0</v>
      </c>
      <c r="AH35" s="279">
        <v>150</v>
      </c>
      <c r="AI35" s="247">
        <f t="shared" si="16"/>
        <v>0</v>
      </c>
      <c r="AJ35" s="247">
        <f t="shared" si="17"/>
        <v>0</v>
      </c>
      <c r="AK35" s="279">
        <v>150</v>
      </c>
      <c r="AL35" s="247">
        <f t="shared" si="18"/>
        <v>0</v>
      </c>
      <c r="AM35" s="247">
        <f t="shared" si="19"/>
        <v>0</v>
      </c>
      <c r="AN35" s="279">
        <v>800</v>
      </c>
      <c r="AO35" s="247">
        <f t="shared" si="20"/>
        <v>0</v>
      </c>
      <c r="AP35" s="247">
        <f t="shared" si="21"/>
        <v>0</v>
      </c>
      <c r="AQ35" s="279">
        <v>300</v>
      </c>
      <c r="AR35" s="247">
        <f t="shared" si="22"/>
        <v>0</v>
      </c>
      <c r="AS35" s="247">
        <f t="shared" si="23"/>
        <v>0</v>
      </c>
      <c r="AT35" s="279">
        <v>400</v>
      </c>
      <c r="AU35" s="247">
        <f t="shared" si="24"/>
        <v>0</v>
      </c>
      <c r="AV35" s="247">
        <f t="shared" si="25"/>
        <v>0</v>
      </c>
    </row>
    <row r="36" spans="1:48" ht="34.5">
      <c r="A36" s="51" t="s">
        <v>31</v>
      </c>
      <c r="B36" s="115" t="s">
        <v>124</v>
      </c>
      <c r="C36" s="121"/>
      <c r="D36" s="121"/>
      <c r="E36" s="121"/>
      <c r="F36" s="8" t="s">
        <v>68</v>
      </c>
      <c r="G36" s="136"/>
      <c r="H36" s="118"/>
      <c r="I36" s="260">
        <f t="shared" si="26"/>
        <v>0</v>
      </c>
      <c r="J36" s="279">
        <v>500</v>
      </c>
      <c r="K36" s="247">
        <f t="shared" si="0"/>
        <v>0</v>
      </c>
      <c r="L36" s="247">
        <f t="shared" si="1"/>
        <v>0</v>
      </c>
      <c r="M36" s="279">
        <v>100</v>
      </c>
      <c r="N36" s="247">
        <f t="shared" si="2"/>
        <v>0</v>
      </c>
      <c r="O36" s="247">
        <f t="shared" si="3"/>
        <v>0</v>
      </c>
      <c r="P36" s="279">
        <v>0</v>
      </c>
      <c r="Q36" s="247">
        <f t="shared" si="4"/>
        <v>0</v>
      </c>
      <c r="R36" s="247">
        <f t="shared" si="5"/>
        <v>0</v>
      </c>
      <c r="S36" s="279">
        <v>150</v>
      </c>
      <c r="T36" s="247">
        <f t="shared" si="6"/>
        <v>0</v>
      </c>
      <c r="U36" s="247">
        <f t="shared" si="7"/>
        <v>0</v>
      </c>
      <c r="V36" s="279">
        <v>400</v>
      </c>
      <c r="W36" s="247">
        <f t="shared" si="8"/>
        <v>0</v>
      </c>
      <c r="X36" s="247">
        <f t="shared" si="9"/>
        <v>0</v>
      </c>
      <c r="Y36" s="279">
        <v>0</v>
      </c>
      <c r="Z36" s="247">
        <f t="shared" si="10"/>
        <v>0</v>
      </c>
      <c r="AA36" s="247">
        <f t="shared" si="11"/>
        <v>0</v>
      </c>
      <c r="AB36" s="279">
        <v>500</v>
      </c>
      <c r="AC36" s="247">
        <f t="shared" si="12"/>
        <v>0</v>
      </c>
      <c r="AD36" s="247">
        <f t="shared" si="13"/>
        <v>0</v>
      </c>
      <c r="AE36" s="280">
        <v>50</v>
      </c>
      <c r="AF36" s="247">
        <f t="shared" si="14"/>
        <v>0</v>
      </c>
      <c r="AG36" s="247">
        <f t="shared" si="15"/>
        <v>0</v>
      </c>
      <c r="AH36" s="279">
        <v>40</v>
      </c>
      <c r="AI36" s="247">
        <f t="shared" si="16"/>
        <v>0</v>
      </c>
      <c r="AJ36" s="247">
        <f t="shared" si="17"/>
        <v>0</v>
      </c>
      <c r="AK36" s="279">
        <v>0</v>
      </c>
      <c r="AL36" s="247">
        <f t="shared" si="18"/>
        <v>0</v>
      </c>
      <c r="AM36" s="247">
        <f t="shared" si="19"/>
        <v>0</v>
      </c>
      <c r="AN36" s="279">
        <v>500</v>
      </c>
      <c r="AO36" s="247">
        <f t="shared" si="20"/>
        <v>0</v>
      </c>
      <c r="AP36" s="247">
        <f t="shared" si="21"/>
        <v>0</v>
      </c>
      <c r="AQ36" s="279">
        <v>100</v>
      </c>
      <c r="AR36" s="247">
        <f t="shared" si="22"/>
        <v>0</v>
      </c>
      <c r="AS36" s="247">
        <f t="shared" si="23"/>
        <v>0</v>
      </c>
      <c r="AT36" s="279">
        <v>50</v>
      </c>
      <c r="AU36" s="247">
        <f t="shared" si="24"/>
        <v>0</v>
      </c>
      <c r="AV36" s="247">
        <f t="shared" si="25"/>
        <v>0</v>
      </c>
    </row>
    <row r="37" spans="1:48" ht="45.75">
      <c r="A37" s="51" t="s">
        <v>101</v>
      </c>
      <c r="B37" s="115" t="s">
        <v>123</v>
      </c>
      <c r="C37" s="121"/>
      <c r="D37" s="121"/>
      <c r="E37" s="121"/>
      <c r="F37" s="8" t="s">
        <v>68</v>
      </c>
      <c r="G37" s="136"/>
      <c r="H37" s="118"/>
      <c r="I37" s="260">
        <f t="shared" si="26"/>
        <v>0</v>
      </c>
      <c r="J37" s="279">
        <v>700</v>
      </c>
      <c r="K37" s="247">
        <f t="shared" si="0"/>
        <v>0</v>
      </c>
      <c r="L37" s="247">
        <f t="shared" si="1"/>
        <v>0</v>
      </c>
      <c r="M37" s="279">
        <v>0</v>
      </c>
      <c r="N37" s="247">
        <f t="shared" si="2"/>
        <v>0</v>
      </c>
      <c r="O37" s="247">
        <f t="shared" si="3"/>
        <v>0</v>
      </c>
      <c r="P37" s="279">
        <v>0</v>
      </c>
      <c r="Q37" s="247">
        <f t="shared" si="4"/>
        <v>0</v>
      </c>
      <c r="R37" s="247">
        <f t="shared" si="5"/>
        <v>0</v>
      </c>
      <c r="S37" s="279">
        <v>0</v>
      </c>
      <c r="T37" s="247">
        <f t="shared" si="6"/>
        <v>0</v>
      </c>
      <c r="U37" s="247">
        <f t="shared" si="7"/>
        <v>0</v>
      </c>
      <c r="V37" s="279">
        <v>100</v>
      </c>
      <c r="W37" s="247">
        <f t="shared" si="8"/>
        <v>0</v>
      </c>
      <c r="X37" s="247">
        <f t="shared" si="9"/>
        <v>0</v>
      </c>
      <c r="Y37" s="279">
        <v>0</v>
      </c>
      <c r="Z37" s="247">
        <f t="shared" si="10"/>
        <v>0</v>
      </c>
      <c r="AA37" s="247">
        <f t="shared" si="11"/>
        <v>0</v>
      </c>
      <c r="AB37" s="279">
        <v>0</v>
      </c>
      <c r="AC37" s="247">
        <f t="shared" si="12"/>
        <v>0</v>
      </c>
      <c r="AD37" s="247">
        <f t="shared" si="13"/>
        <v>0</v>
      </c>
      <c r="AE37" s="279">
        <v>0</v>
      </c>
      <c r="AF37" s="247">
        <f t="shared" si="14"/>
        <v>0</v>
      </c>
      <c r="AG37" s="247">
        <f t="shared" si="15"/>
        <v>0</v>
      </c>
      <c r="AH37" s="279">
        <v>2</v>
      </c>
      <c r="AI37" s="247">
        <f t="shared" si="16"/>
        <v>0</v>
      </c>
      <c r="AJ37" s="247">
        <f t="shared" si="17"/>
        <v>0</v>
      </c>
      <c r="AK37" s="279">
        <v>0</v>
      </c>
      <c r="AL37" s="247">
        <f t="shared" si="18"/>
        <v>0</v>
      </c>
      <c r="AM37" s="247">
        <f t="shared" si="19"/>
        <v>0</v>
      </c>
      <c r="AN37" s="279">
        <v>0</v>
      </c>
      <c r="AO37" s="247">
        <f t="shared" si="20"/>
        <v>0</v>
      </c>
      <c r="AP37" s="247">
        <f t="shared" si="21"/>
        <v>0</v>
      </c>
      <c r="AQ37" s="279">
        <v>0</v>
      </c>
      <c r="AR37" s="247">
        <f t="shared" si="22"/>
        <v>0</v>
      </c>
      <c r="AS37" s="247">
        <f t="shared" si="23"/>
        <v>0</v>
      </c>
      <c r="AT37" s="279">
        <v>100</v>
      </c>
      <c r="AU37" s="247">
        <f t="shared" si="24"/>
        <v>0</v>
      </c>
      <c r="AV37" s="247">
        <f t="shared" si="25"/>
        <v>0</v>
      </c>
    </row>
    <row r="38" spans="1:48" ht="45.75">
      <c r="A38" s="51" t="s">
        <v>102</v>
      </c>
      <c r="B38" s="115" t="s">
        <v>122</v>
      </c>
      <c r="C38" s="121"/>
      <c r="D38" s="121"/>
      <c r="E38" s="121"/>
      <c r="F38" s="8" t="s">
        <v>68</v>
      </c>
      <c r="G38" s="136"/>
      <c r="H38" s="118"/>
      <c r="I38" s="260">
        <f t="shared" si="26"/>
        <v>0</v>
      </c>
      <c r="J38" s="279">
        <v>500</v>
      </c>
      <c r="K38" s="247">
        <f t="shared" si="0"/>
        <v>0</v>
      </c>
      <c r="L38" s="247">
        <f t="shared" si="1"/>
        <v>0</v>
      </c>
      <c r="M38" s="279">
        <v>500</v>
      </c>
      <c r="N38" s="247">
        <f t="shared" si="2"/>
        <v>0</v>
      </c>
      <c r="O38" s="247">
        <f t="shared" si="3"/>
        <v>0</v>
      </c>
      <c r="P38" s="279">
        <v>0</v>
      </c>
      <c r="Q38" s="247">
        <f t="shared" si="4"/>
        <v>0</v>
      </c>
      <c r="R38" s="247">
        <f t="shared" si="5"/>
        <v>0</v>
      </c>
      <c r="S38" s="279">
        <v>0</v>
      </c>
      <c r="T38" s="247">
        <f t="shared" si="6"/>
        <v>0</v>
      </c>
      <c r="U38" s="247">
        <f t="shared" si="7"/>
        <v>0</v>
      </c>
      <c r="V38" s="279">
        <v>100</v>
      </c>
      <c r="W38" s="247">
        <f t="shared" si="8"/>
        <v>0</v>
      </c>
      <c r="X38" s="247">
        <f t="shared" si="9"/>
        <v>0</v>
      </c>
      <c r="Y38" s="279">
        <v>0</v>
      </c>
      <c r="Z38" s="247">
        <f t="shared" si="10"/>
        <v>0</v>
      </c>
      <c r="AA38" s="247">
        <f t="shared" si="11"/>
        <v>0</v>
      </c>
      <c r="AB38" s="279">
        <v>0</v>
      </c>
      <c r="AC38" s="247">
        <f t="shared" si="12"/>
        <v>0</v>
      </c>
      <c r="AD38" s="247">
        <f t="shared" si="13"/>
        <v>0</v>
      </c>
      <c r="AE38" s="279">
        <v>0</v>
      </c>
      <c r="AF38" s="247">
        <f t="shared" si="14"/>
        <v>0</v>
      </c>
      <c r="AG38" s="247">
        <f t="shared" si="15"/>
        <v>0</v>
      </c>
      <c r="AH38" s="279">
        <v>50</v>
      </c>
      <c r="AI38" s="247">
        <f t="shared" si="16"/>
        <v>0</v>
      </c>
      <c r="AJ38" s="247">
        <f t="shared" si="17"/>
        <v>0</v>
      </c>
      <c r="AK38" s="279">
        <v>0</v>
      </c>
      <c r="AL38" s="247">
        <f t="shared" si="18"/>
        <v>0</v>
      </c>
      <c r="AM38" s="247">
        <f t="shared" si="19"/>
        <v>0</v>
      </c>
      <c r="AN38" s="279">
        <v>0</v>
      </c>
      <c r="AO38" s="247">
        <f t="shared" si="20"/>
        <v>0</v>
      </c>
      <c r="AP38" s="247">
        <f t="shared" si="21"/>
        <v>0</v>
      </c>
      <c r="AQ38" s="279">
        <v>50</v>
      </c>
      <c r="AR38" s="247">
        <f t="shared" si="22"/>
        <v>0</v>
      </c>
      <c r="AS38" s="247">
        <f t="shared" si="23"/>
        <v>0</v>
      </c>
      <c r="AT38" s="279">
        <v>250</v>
      </c>
      <c r="AU38" s="247">
        <f t="shared" si="24"/>
        <v>0</v>
      </c>
      <c r="AV38" s="247">
        <f t="shared" si="25"/>
        <v>0</v>
      </c>
    </row>
    <row r="39" spans="1:48" ht="60" customHeight="1">
      <c r="A39" s="51" t="s">
        <v>103</v>
      </c>
      <c r="B39" s="115" t="s">
        <v>104</v>
      </c>
      <c r="C39" s="121"/>
      <c r="D39" s="121"/>
      <c r="E39" s="121"/>
      <c r="F39" s="8" t="s">
        <v>68</v>
      </c>
      <c r="G39" s="136"/>
      <c r="H39" s="118"/>
      <c r="I39" s="260">
        <f t="shared" si="26"/>
        <v>0</v>
      </c>
      <c r="J39" s="279">
        <v>100</v>
      </c>
      <c r="K39" s="247">
        <f t="shared" si="0"/>
        <v>0</v>
      </c>
      <c r="L39" s="247">
        <f t="shared" si="1"/>
        <v>0</v>
      </c>
      <c r="M39" s="279">
        <v>10</v>
      </c>
      <c r="N39" s="247">
        <f t="shared" si="2"/>
        <v>0</v>
      </c>
      <c r="O39" s="247">
        <f t="shared" si="3"/>
        <v>0</v>
      </c>
      <c r="P39" s="279">
        <v>0</v>
      </c>
      <c r="Q39" s="247">
        <f t="shared" si="4"/>
        <v>0</v>
      </c>
      <c r="R39" s="247">
        <f t="shared" si="5"/>
        <v>0</v>
      </c>
      <c r="S39" s="279">
        <v>80</v>
      </c>
      <c r="T39" s="247">
        <f t="shared" si="6"/>
        <v>0</v>
      </c>
      <c r="U39" s="247">
        <f t="shared" si="7"/>
        <v>0</v>
      </c>
      <c r="V39" s="279">
        <v>0</v>
      </c>
      <c r="W39" s="247">
        <f t="shared" si="8"/>
        <v>0</v>
      </c>
      <c r="X39" s="247">
        <f t="shared" si="9"/>
        <v>0</v>
      </c>
      <c r="Y39" s="279">
        <v>0</v>
      </c>
      <c r="Z39" s="247">
        <f t="shared" si="10"/>
        <v>0</v>
      </c>
      <c r="AA39" s="247">
        <f t="shared" si="11"/>
        <v>0</v>
      </c>
      <c r="AB39" s="279">
        <v>60</v>
      </c>
      <c r="AC39" s="247">
        <f t="shared" si="12"/>
        <v>0</v>
      </c>
      <c r="AD39" s="247">
        <f t="shared" si="13"/>
        <v>0</v>
      </c>
      <c r="AE39" s="280">
        <v>50</v>
      </c>
      <c r="AF39" s="247">
        <f t="shared" si="14"/>
        <v>0</v>
      </c>
      <c r="AG39" s="247">
        <f t="shared" si="15"/>
        <v>0</v>
      </c>
      <c r="AH39" s="279">
        <v>5</v>
      </c>
      <c r="AI39" s="247">
        <f t="shared" si="16"/>
        <v>0</v>
      </c>
      <c r="AJ39" s="247">
        <f t="shared" si="17"/>
        <v>0</v>
      </c>
      <c r="AK39" s="279">
        <v>2</v>
      </c>
      <c r="AL39" s="247">
        <f t="shared" si="18"/>
        <v>0</v>
      </c>
      <c r="AM39" s="247">
        <f t="shared" si="19"/>
        <v>0</v>
      </c>
      <c r="AN39" s="279">
        <v>0</v>
      </c>
      <c r="AO39" s="247">
        <f t="shared" si="20"/>
        <v>0</v>
      </c>
      <c r="AP39" s="247">
        <f t="shared" si="21"/>
        <v>0</v>
      </c>
      <c r="AQ39" s="279">
        <v>0</v>
      </c>
      <c r="AR39" s="247">
        <f t="shared" si="22"/>
        <v>0</v>
      </c>
      <c r="AS39" s="247">
        <f t="shared" si="23"/>
        <v>0</v>
      </c>
      <c r="AT39" s="279">
        <v>25</v>
      </c>
      <c r="AU39" s="247">
        <f t="shared" si="24"/>
        <v>0</v>
      </c>
      <c r="AV39" s="247">
        <f t="shared" si="25"/>
        <v>0</v>
      </c>
    </row>
    <row r="40" spans="1:48" ht="25.35" customHeight="1">
      <c r="A40" s="51" t="s">
        <v>125</v>
      </c>
      <c r="B40" s="115" t="s">
        <v>458</v>
      </c>
      <c r="C40" s="121"/>
      <c r="D40" s="121"/>
      <c r="E40" s="121"/>
      <c r="F40" s="8" t="s">
        <v>68</v>
      </c>
      <c r="G40" s="136"/>
      <c r="H40" s="118"/>
      <c r="I40" s="260">
        <f t="shared" si="26"/>
        <v>0</v>
      </c>
      <c r="J40" s="279">
        <v>100</v>
      </c>
      <c r="K40" s="247">
        <f t="shared" si="0"/>
        <v>0</v>
      </c>
      <c r="L40" s="247">
        <f t="shared" si="1"/>
        <v>0</v>
      </c>
      <c r="M40" s="279">
        <v>5</v>
      </c>
      <c r="N40" s="247">
        <f t="shared" si="2"/>
        <v>0</v>
      </c>
      <c r="O40" s="247">
        <f t="shared" si="3"/>
        <v>0</v>
      </c>
      <c r="P40" s="279">
        <v>0</v>
      </c>
      <c r="Q40" s="247">
        <f t="shared" si="4"/>
        <v>0</v>
      </c>
      <c r="R40" s="247">
        <f t="shared" si="5"/>
        <v>0</v>
      </c>
      <c r="S40" s="279">
        <v>100</v>
      </c>
      <c r="T40" s="247">
        <f t="shared" si="6"/>
        <v>0</v>
      </c>
      <c r="U40" s="247">
        <f t="shared" si="7"/>
        <v>0</v>
      </c>
      <c r="V40" s="279">
        <v>300</v>
      </c>
      <c r="W40" s="247">
        <f t="shared" si="8"/>
        <v>0</v>
      </c>
      <c r="X40" s="247">
        <f t="shared" si="9"/>
        <v>0</v>
      </c>
      <c r="Y40" s="279">
        <v>0</v>
      </c>
      <c r="Z40" s="247">
        <f t="shared" si="10"/>
        <v>0</v>
      </c>
      <c r="AA40" s="247">
        <f t="shared" si="11"/>
        <v>0</v>
      </c>
      <c r="AB40" s="279">
        <v>100</v>
      </c>
      <c r="AC40" s="247">
        <f t="shared" si="12"/>
        <v>0</v>
      </c>
      <c r="AD40" s="247">
        <f t="shared" si="13"/>
        <v>0</v>
      </c>
      <c r="AE40" s="280">
        <v>50</v>
      </c>
      <c r="AF40" s="247">
        <f t="shared" si="14"/>
        <v>0</v>
      </c>
      <c r="AG40" s="247">
        <f t="shared" si="15"/>
        <v>0</v>
      </c>
      <c r="AH40" s="279">
        <v>50</v>
      </c>
      <c r="AI40" s="247">
        <f t="shared" si="16"/>
        <v>0</v>
      </c>
      <c r="AJ40" s="247">
        <f t="shared" si="17"/>
        <v>0</v>
      </c>
      <c r="AK40" s="279">
        <v>0</v>
      </c>
      <c r="AL40" s="247">
        <f t="shared" si="18"/>
        <v>0</v>
      </c>
      <c r="AM40" s="247">
        <f t="shared" si="19"/>
        <v>0</v>
      </c>
      <c r="AN40" s="279">
        <v>150</v>
      </c>
      <c r="AO40" s="247">
        <f t="shared" si="20"/>
        <v>0</v>
      </c>
      <c r="AP40" s="247">
        <f t="shared" si="21"/>
        <v>0</v>
      </c>
      <c r="AQ40" s="279">
        <v>50</v>
      </c>
      <c r="AR40" s="247">
        <f t="shared" si="22"/>
        <v>0</v>
      </c>
      <c r="AS40" s="247">
        <f t="shared" si="23"/>
        <v>0</v>
      </c>
      <c r="AT40" s="279">
        <v>25</v>
      </c>
      <c r="AU40" s="247">
        <f t="shared" si="24"/>
        <v>0</v>
      </c>
      <c r="AV40" s="247">
        <f t="shared" si="25"/>
        <v>0</v>
      </c>
    </row>
    <row r="41" spans="1:48" ht="42" customHeight="1">
      <c r="A41" s="51" t="s">
        <v>126</v>
      </c>
      <c r="B41" s="115" t="s">
        <v>146</v>
      </c>
      <c r="C41" s="121"/>
      <c r="D41" s="121"/>
      <c r="E41" s="121"/>
      <c r="F41" s="8" t="s">
        <v>68</v>
      </c>
      <c r="G41" s="136"/>
      <c r="H41" s="118"/>
      <c r="I41" s="260">
        <f t="shared" si="26"/>
        <v>0</v>
      </c>
      <c r="J41" s="279">
        <v>600</v>
      </c>
      <c r="K41" s="247">
        <f t="shared" si="0"/>
        <v>0</v>
      </c>
      <c r="L41" s="247">
        <f t="shared" si="1"/>
        <v>0</v>
      </c>
      <c r="M41" s="279">
        <v>0</v>
      </c>
      <c r="N41" s="247">
        <f t="shared" si="2"/>
        <v>0</v>
      </c>
      <c r="O41" s="247">
        <f t="shared" si="3"/>
        <v>0</v>
      </c>
      <c r="P41" s="279">
        <v>0</v>
      </c>
      <c r="Q41" s="247">
        <f t="shared" si="4"/>
        <v>0</v>
      </c>
      <c r="R41" s="247">
        <f t="shared" si="5"/>
        <v>0</v>
      </c>
      <c r="S41" s="279">
        <v>5</v>
      </c>
      <c r="T41" s="247">
        <f t="shared" si="6"/>
        <v>0</v>
      </c>
      <c r="U41" s="247">
        <f t="shared" si="7"/>
        <v>0</v>
      </c>
      <c r="V41" s="279">
        <v>0</v>
      </c>
      <c r="W41" s="247">
        <f t="shared" si="8"/>
        <v>0</v>
      </c>
      <c r="X41" s="247">
        <f t="shared" si="9"/>
        <v>0</v>
      </c>
      <c r="Y41" s="279">
        <v>0</v>
      </c>
      <c r="Z41" s="247">
        <f t="shared" si="10"/>
        <v>0</v>
      </c>
      <c r="AA41" s="247">
        <f t="shared" si="11"/>
        <v>0</v>
      </c>
      <c r="AB41" s="279">
        <v>500</v>
      </c>
      <c r="AC41" s="247">
        <f t="shared" si="12"/>
        <v>0</v>
      </c>
      <c r="AD41" s="247">
        <f t="shared" si="13"/>
        <v>0</v>
      </c>
      <c r="AE41" s="279">
        <v>0</v>
      </c>
      <c r="AF41" s="247">
        <f t="shared" si="14"/>
        <v>0</v>
      </c>
      <c r="AG41" s="247">
        <f t="shared" si="15"/>
        <v>0</v>
      </c>
      <c r="AH41" s="279">
        <v>0</v>
      </c>
      <c r="AI41" s="247">
        <f t="shared" si="16"/>
        <v>0</v>
      </c>
      <c r="AJ41" s="247">
        <f t="shared" si="17"/>
        <v>0</v>
      </c>
      <c r="AK41" s="279">
        <v>700</v>
      </c>
      <c r="AL41" s="247">
        <f t="shared" si="18"/>
        <v>0</v>
      </c>
      <c r="AM41" s="247">
        <f t="shared" si="19"/>
        <v>0</v>
      </c>
      <c r="AN41" s="279">
        <v>0</v>
      </c>
      <c r="AO41" s="247">
        <f t="shared" si="20"/>
        <v>0</v>
      </c>
      <c r="AP41" s="247">
        <f t="shared" si="21"/>
        <v>0</v>
      </c>
      <c r="AQ41" s="279">
        <v>0</v>
      </c>
      <c r="AR41" s="247">
        <f t="shared" si="22"/>
        <v>0</v>
      </c>
      <c r="AS41" s="247">
        <f t="shared" si="23"/>
        <v>0</v>
      </c>
      <c r="AT41" s="279">
        <v>50</v>
      </c>
      <c r="AU41" s="247">
        <f t="shared" si="24"/>
        <v>0</v>
      </c>
      <c r="AV41" s="247">
        <f t="shared" si="25"/>
        <v>0</v>
      </c>
    </row>
    <row r="42" spans="1:48" ht="48.75" customHeight="1">
      <c r="A42" s="51" t="s">
        <v>127</v>
      </c>
      <c r="B42" s="115" t="s">
        <v>414</v>
      </c>
      <c r="C42" s="121"/>
      <c r="D42" s="121"/>
      <c r="E42" s="121"/>
      <c r="F42" s="8" t="s">
        <v>68</v>
      </c>
      <c r="G42" s="136"/>
      <c r="H42" s="118"/>
      <c r="I42" s="260">
        <f t="shared" si="26"/>
        <v>0</v>
      </c>
      <c r="J42" s="279">
        <v>60</v>
      </c>
      <c r="K42" s="247">
        <f t="shared" si="0"/>
        <v>0</v>
      </c>
      <c r="L42" s="247">
        <f t="shared" si="1"/>
        <v>0</v>
      </c>
      <c r="M42" s="279">
        <v>15</v>
      </c>
      <c r="N42" s="247">
        <f t="shared" si="2"/>
        <v>0</v>
      </c>
      <c r="O42" s="247">
        <f t="shared" si="3"/>
        <v>0</v>
      </c>
      <c r="P42" s="279">
        <v>0</v>
      </c>
      <c r="Q42" s="247">
        <f t="shared" si="4"/>
        <v>0</v>
      </c>
      <c r="R42" s="247">
        <f t="shared" si="5"/>
        <v>0</v>
      </c>
      <c r="S42" s="279">
        <v>0</v>
      </c>
      <c r="T42" s="247">
        <f t="shared" si="6"/>
        <v>0</v>
      </c>
      <c r="U42" s="247">
        <f t="shared" si="7"/>
        <v>0</v>
      </c>
      <c r="V42" s="279">
        <v>500</v>
      </c>
      <c r="W42" s="247">
        <f t="shared" si="8"/>
        <v>0</v>
      </c>
      <c r="X42" s="247">
        <f t="shared" si="9"/>
        <v>0</v>
      </c>
      <c r="Y42" s="279">
        <v>0</v>
      </c>
      <c r="Z42" s="247">
        <f t="shared" si="10"/>
        <v>0</v>
      </c>
      <c r="AA42" s="247">
        <f t="shared" si="11"/>
        <v>0</v>
      </c>
      <c r="AB42" s="279">
        <v>500</v>
      </c>
      <c r="AC42" s="247">
        <f t="shared" si="12"/>
        <v>0</v>
      </c>
      <c r="AD42" s="247">
        <f t="shared" si="13"/>
        <v>0</v>
      </c>
      <c r="AE42" s="279">
        <v>0</v>
      </c>
      <c r="AF42" s="247">
        <f t="shared" si="14"/>
        <v>0</v>
      </c>
      <c r="AG42" s="247">
        <f t="shared" si="15"/>
        <v>0</v>
      </c>
      <c r="AH42" s="279">
        <v>0</v>
      </c>
      <c r="AI42" s="247">
        <f t="shared" si="16"/>
        <v>0</v>
      </c>
      <c r="AJ42" s="247">
        <f t="shared" si="17"/>
        <v>0</v>
      </c>
      <c r="AK42" s="279">
        <v>90</v>
      </c>
      <c r="AL42" s="247">
        <f t="shared" si="18"/>
        <v>0</v>
      </c>
      <c r="AM42" s="247">
        <f t="shared" si="19"/>
        <v>0</v>
      </c>
      <c r="AN42" s="279">
        <v>0</v>
      </c>
      <c r="AO42" s="247">
        <f t="shared" si="20"/>
        <v>0</v>
      </c>
      <c r="AP42" s="247">
        <f t="shared" si="21"/>
        <v>0</v>
      </c>
      <c r="AQ42" s="279">
        <v>0</v>
      </c>
      <c r="AR42" s="247">
        <f t="shared" si="22"/>
        <v>0</v>
      </c>
      <c r="AS42" s="247">
        <f t="shared" si="23"/>
        <v>0</v>
      </c>
      <c r="AT42" s="279">
        <v>50</v>
      </c>
      <c r="AU42" s="247">
        <f t="shared" si="24"/>
        <v>0</v>
      </c>
      <c r="AV42" s="247">
        <f t="shared" si="25"/>
        <v>0</v>
      </c>
    </row>
    <row r="43" spans="1:48" ht="45" customHeight="1">
      <c r="A43" s="51" t="s">
        <v>128</v>
      </c>
      <c r="B43" s="7" t="s">
        <v>147</v>
      </c>
      <c r="C43" s="121"/>
      <c r="D43" s="121"/>
      <c r="E43" s="121"/>
      <c r="F43" s="8" t="s">
        <v>68</v>
      </c>
      <c r="G43" s="136"/>
      <c r="H43" s="118"/>
      <c r="I43" s="260">
        <f t="shared" si="26"/>
        <v>0</v>
      </c>
      <c r="J43" s="279">
        <v>10</v>
      </c>
      <c r="K43" s="247">
        <f t="shared" si="0"/>
        <v>0</v>
      </c>
      <c r="L43" s="247">
        <f t="shared" si="1"/>
        <v>0</v>
      </c>
      <c r="M43" s="279">
        <v>20</v>
      </c>
      <c r="N43" s="247">
        <f t="shared" si="2"/>
        <v>0</v>
      </c>
      <c r="O43" s="247">
        <f t="shared" si="3"/>
        <v>0</v>
      </c>
      <c r="P43" s="279">
        <v>200</v>
      </c>
      <c r="Q43" s="247">
        <f t="shared" si="4"/>
        <v>0</v>
      </c>
      <c r="R43" s="247">
        <f t="shared" si="5"/>
        <v>0</v>
      </c>
      <c r="S43" s="279">
        <v>0</v>
      </c>
      <c r="T43" s="247">
        <f t="shared" si="6"/>
        <v>0</v>
      </c>
      <c r="U43" s="247">
        <f t="shared" si="7"/>
        <v>0</v>
      </c>
      <c r="V43" s="279">
        <v>0</v>
      </c>
      <c r="W43" s="247">
        <f t="shared" si="8"/>
        <v>0</v>
      </c>
      <c r="X43" s="247">
        <f t="shared" si="9"/>
        <v>0</v>
      </c>
      <c r="Y43" s="279">
        <v>0</v>
      </c>
      <c r="Z43" s="247">
        <f t="shared" si="10"/>
        <v>0</v>
      </c>
      <c r="AA43" s="247">
        <f t="shared" si="11"/>
        <v>0</v>
      </c>
      <c r="AB43" s="279">
        <v>0</v>
      </c>
      <c r="AC43" s="247">
        <f t="shared" si="12"/>
        <v>0</v>
      </c>
      <c r="AD43" s="247">
        <f t="shared" si="13"/>
        <v>0</v>
      </c>
      <c r="AE43" s="279">
        <v>0</v>
      </c>
      <c r="AF43" s="247">
        <f t="shared" si="14"/>
        <v>0</v>
      </c>
      <c r="AG43" s="247">
        <f t="shared" si="15"/>
        <v>0</v>
      </c>
      <c r="AH43" s="279">
        <v>10</v>
      </c>
      <c r="AI43" s="247">
        <f t="shared" si="16"/>
        <v>0</v>
      </c>
      <c r="AJ43" s="247">
        <f t="shared" si="17"/>
        <v>0</v>
      </c>
      <c r="AK43" s="279">
        <v>5</v>
      </c>
      <c r="AL43" s="247">
        <f t="shared" si="18"/>
        <v>0</v>
      </c>
      <c r="AM43" s="247">
        <f t="shared" si="19"/>
        <v>0</v>
      </c>
      <c r="AN43" s="279">
        <v>5</v>
      </c>
      <c r="AO43" s="247">
        <f t="shared" si="20"/>
        <v>0</v>
      </c>
      <c r="AP43" s="247">
        <f t="shared" si="21"/>
        <v>0</v>
      </c>
      <c r="AQ43" s="279">
        <v>50</v>
      </c>
      <c r="AR43" s="247">
        <f t="shared" si="22"/>
        <v>0</v>
      </c>
      <c r="AS43" s="247">
        <f t="shared" si="23"/>
        <v>0</v>
      </c>
      <c r="AT43" s="279">
        <v>10</v>
      </c>
      <c r="AU43" s="247">
        <f t="shared" si="24"/>
        <v>0</v>
      </c>
      <c r="AV43" s="247">
        <f t="shared" si="25"/>
        <v>0</v>
      </c>
    </row>
    <row r="44" spans="1:48" ht="63.75" customHeight="1">
      <c r="A44" s="51" t="s">
        <v>129</v>
      </c>
      <c r="B44" s="7" t="s">
        <v>148</v>
      </c>
      <c r="C44" s="121"/>
      <c r="D44" s="121"/>
      <c r="E44" s="121"/>
      <c r="F44" s="8" t="s">
        <v>68</v>
      </c>
      <c r="G44" s="136"/>
      <c r="H44" s="118"/>
      <c r="I44" s="260">
        <f t="shared" si="26"/>
        <v>0</v>
      </c>
      <c r="J44" s="279">
        <v>2</v>
      </c>
      <c r="K44" s="247">
        <f t="shared" si="0"/>
        <v>0</v>
      </c>
      <c r="L44" s="247">
        <f t="shared" si="1"/>
        <v>0</v>
      </c>
      <c r="M44" s="279">
        <v>5</v>
      </c>
      <c r="N44" s="247">
        <f t="shared" si="2"/>
        <v>0</v>
      </c>
      <c r="O44" s="247">
        <f t="shared" si="3"/>
        <v>0</v>
      </c>
      <c r="P44" s="279">
        <v>0</v>
      </c>
      <c r="Q44" s="247">
        <f t="shared" si="4"/>
        <v>0</v>
      </c>
      <c r="R44" s="247">
        <f t="shared" si="5"/>
        <v>0</v>
      </c>
      <c r="S44" s="279">
        <v>3</v>
      </c>
      <c r="T44" s="247">
        <f t="shared" si="6"/>
        <v>0</v>
      </c>
      <c r="U44" s="247">
        <f t="shared" si="7"/>
        <v>0</v>
      </c>
      <c r="V44" s="279">
        <v>0</v>
      </c>
      <c r="W44" s="247">
        <f t="shared" si="8"/>
        <v>0</v>
      </c>
      <c r="X44" s="247">
        <f t="shared" si="9"/>
        <v>0</v>
      </c>
      <c r="Y44" s="279">
        <v>0</v>
      </c>
      <c r="Z44" s="247">
        <f t="shared" si="10"/>
        <v>0</v>
      </c>
      <c r="AA44" s="247">
        <f t="shared" si="11"/>
        <v>0</v>
      </c>
      <c r="AB44" s="279">
        <v>50</v>
      </c>
      <c r="AC44" s="247">
        <f t="shared" si="12"/>
        <v>0</v>
      </c>
      <c r="AD44" s="247">
        <f t="shared" si="13"/>
        <v>0</v>
      </c>
      <c r="AE44" s="279">
        <v>0</v>
      </c>
      <c r="AF44" s="247">
        <f t="shared" si="14"/>
        <v>0</v>
      </c>
      <c r="AG44" s="247">
        <f t="shared" si="15"/>
        <v>0</v>
      </c>
      <c r="AH44" s="279">
        <v>10</v>
      </c>
      <c r="AI44" s="247">
        <f t="shared" si="16"/>
        <v>0</v>
      </c>
      <c r="AJ44" s="247">
        <f t="shared" si="17"/>
        <v>0</v>
      </c>
      <c r="AK44" s="279">
        <v>0</v>
      </c>
      <c r="AL44" s="247">
        <f t="shared" si="18"/>
        <v>0</v>
      </c>
      <c r="AM44" s="247">
        <f t="shared" si="19"/>
        <v>0</v>
      </c>
      <c r="AN44" s="279">
        <v>0</v>
      </c>
      <c r="AO44" s="247">
        <f t="shared" si="20"/>
        <v>0</v>
      </c>
      <c r="AP44" s="247">
        <f t="shared" si="21"/>
        <v>0</v>
      </c>
      <c r="AQ44" s="279">
        <v>5</v>
      </c>
      <c r="AR44" s="247">
        <f t="shared" si="22"/>
        <v>0</v>
      </c>
      <c r="AS44" s="247">
        <f t="shared" si="23"/>
        <v>0</v>
      </c>
      <c r="AT44" s="279">
        <v>0</v>
      </c>
      <c r="AU44" s="247">
        <f t="shared" si="24"/>
        <v>0</v>
      </c>
      <c r="AV44" s="247">
        <f t="shared" si="25"/>
        <v>0</v>
      </c>
    </row>
    <row r="45" spans="1:48" ht="48" customHeight="1">
      <c r="A45" s="51" t="s">
        <v>191</v>
      </c>
      <c r="B45" s="115" t="s">
        <v>193</v>
      </c>
      <c r="C45" s="121"/>
      <c r="D45" s="121"/>
      <c r="E45" s="121"/>
      <c r="F45" s="8" t="s">
        <v>68</v>
      </c>
      <c r="G45" s="136"/>
      <c r="H45" s="118"/>
      <c r="I45" s="260">
        <f t="shared" si="26"/>
        <v>0</v>
      </c>
      <c r="J45" s="279">
        <v>5</v>
      </c>
      <c r="K45" s="247">
        <f t="shared" si="0"/>
        <v>0</v>
      </c>
      <c r="L45" s="247">
        <f t="shared" si="1"/>
        <v>0</v>
      </c>
      <c r="M45" s="279">
        <v>2</v>
      </c>
      <c r="N45" s="247">
        <f t="shared" si="2"/>
        <v>0</v>
      </c>
      <c r="O45" s="247">
        <f t="shared" si="3"/>
        <v>0</v>
      </c>
      <c r="P45" s="279">
        <v>0</v>
      </c>
      <c r="Q45" s="247">
        <f t="shared" si="4"/>
        <v>0</v>
      </c>
      <c r="R45" s="247">
        <f t="shared" si="5"/>
        <v>0</v>
      </c>
      <c r="S45" s="279">
        <v>10</v>
      </c>
      <c r="T45" s="247">
        <f t="shared" si="6"/>
        <v>0</v>
      </c>
      <c r="U45" s="247">
        <f t="shared" si="7"/>
        <v>0</v>
      </c>
      <c r="V45" s="279">
        <v>300</v>
      </c>
      <c r="W45" s="247">
        <f t="shared" si="8"/>
        <v>0</v>
      </c>
      <c r="X45" s="247">
        <f t="shared" si="9"/>
        <v>0</v>
      </c>
      <c r="Y45" s="279">
        <v>0</v>
      </c>
      <c r="Z45" s="247">
        <f t="shared" si="10"/>
        <v>0</v>
      </c>
      <c r="AA45" s="247">
        <f t="shared" si="11"/>
        <v>0</v>
      </c>
      <c r="AB45" s="279">
        <v>100</v>
      </c>
      <c r="AC45" s="247">
        <f t="shared" si="12"/>
        <v>0</v>
      </c>
      <c r="AD45" s="247">
        <f t="shared" si="13"/>
        <v>0</v>
      </c>
      <c r="AE45" s="280">
        <v>30</v>
      </c>
      <c r="AF45" s="247">
        <f t="shared" si="14"/>
        <v>0</v>
      </c>
      <c r="AG45" s="247">
        <f t="shared" si="15"/>
        <v>0</v>
      </c>
      <c r="AH45" s="279">
        <v>6</v>
      </c>
      <c r="AI45" s="247">
        <f t="shared" si="16"/>
        <v>0</v>
      </c>
      <c r="AJ45" s="247">
        <f t="shared" si="17"/>
        <v>0</v>
      </c>
      <c r="AK45" s="279">
        <v>5</v>
      </c>
      <c r="AL45" s="247">
        <f t="shared" si="18"/>
        <v>0</v>
      </c>
      <c r="AM45" s="247">
        <f t="shared" si="19"/>
        <v>0</v>
      </c>
      <c r="AN45" s="279">
        <v>170</v>
      </c>
      <c r="AO45" s="247">
        <f t="shared" si="20"/>
        <v>0</v>
      </c>
      <c r="AP45" s="247">
        <f t="shared" si="21"/>
        <v>0</v>
      </c>
      <c r="AQ45" s="279">
        <v>0</v>
      </c>
      <c r="AR45" s="247">
        <f t="shared" ref="AR45:AR53" si="27">AQ45*H45</f>
        <v>0</v>
      </c>
      <c r="AS45" s="247">
        <f t="shared" ref="AS45:AS53" si="28">AQ45*I45</f>
        <v>0</v>
      </c>
      <c r="AT45" s="279">
        <v>20</v>
      </c>
      <c r="AU45" s="247">
        <f t="shared" si="24"/>
        <v>0</v>
      </c>
      <c r="AV45" s="247">
        <f t="shared" si="25"/>
        <v>0</v>
      </c>
    </row>
    <row r="46" spans="1:48" ht="24.75" customHeight="1">
      <c r="A46" s="51" t="s">
        <v>192</v>
      </c>
      <c r="B46" s="7" t="s">
        <v>195</v>
      </c>
      <c r="C46" s="121"/>
      <c r="D46" s="121"/>
      <c r="E46" s="121"/>
      <c r="F46" s="8" t="s">
        <v>68</v>
      </c>
      <c r="G46" s="136"/>
      <c r="H46" s="118"/>
      <c r="I46" s="260">
        <f t="shared" si="26"/>
        <v>0</v>
      </c>
      <c r="J46" s="279">
        <v>20</v>
      </c>
      <c r="K46" s="247">
        <f t="shared" si="0"/>
        <v>0</v>
      </c>
      <c r="L46" s="247">
        <f t="shared" si="1"/>
        <v>0</v>
      </c>
      <c r="M46" s="279">
        <v>50</v>
      </c>
      <c r="N46" s="247">
        <f t="shared" si="2"/>
        <v>0</v>
      </c>
      <c r="O46" s="247">
        <f t="shared" si="3"/>
        <v>0</v>
      </c>
      <c r="P46" s="279">
        <v>0</v>
      </c>
      <c r="Q46" s="247">
        <f t="shared" si="4"/>
        <v>0</v>
      </c>
      <c r="R46" s="247">
        <f t="shared" si="5"/>
        <v>0</v>
      </c>
      <c r="S46" s="279">
        <v>0</v>
      </c>
      <c r="T46" s="247">
        <f t="shared" si="6"/>
        <v>0</v>
      </c>
      <c r="U46" s="247">
        <f t="shared" si="7"/>
        <v>0</v>
      </c>
      <c r="V46" s="279">
        <v>0</v>
      </c>
      <c r="W46" s="247">
        <f t="shared" si="8"/>
        <v>0</v>
      </c>
      <c r="X46" s="247">
        <f t="shared" si="9"/>
        <v>0</v>
      </c>
      <c r="Y46" s="279">
        <v>0</v>
      </c>
      <c r="Z46" s="247">
        <f t="shared" si="10"/>
        <v>0</v>
      </c>
      <c r="AA46" s="247">
        <f t="shared" si="11"/>
        <v>0</v>
      </c>
      <c r="AB46" s="279">
        <v>0</v>
      </c>
      <c r="AC46" s="247">
        <f t="shared" si="12"/>
        <v>0</v>
      </c>
      <c r="AD46" s="247">
        <f t="shared" si="13"/>
        <v>0</v>
      </c>
      <c r="AE46" s="279">
        <v>0</v>
      </c>
      <c r="AF46" s="247">
        <f t="shared" si="14"/>
        <v>0</v>
      </c>
      <c r="AG46" s="247">
        <f t="shared" si="15"/>
        <v>0</v>
      </c>
      <c r="AH46" s="279">
        <v>0</v>
      </c>
      <c r="AI46" s="247">
        <f t="shared" si="16"/>
        <v>0</v>
      </c>
      <c r="AJ46" s="247">
        <f t="shared" si="17"/>
        <v>0</v>
      </c>
      <c r="AK46" s="279">
        <v>0</v>
      </c>
      <c r="AL46" s="247">
        <f t="shared" si="18"/>
        <v>0</v>
      </c>
      <c r="AM46" s="247">
        <f t="shared" si="19"/>
        <v>0</v>
      </c>
      <c r="AN46" s="279">
        <v>0</v>
      </c>
      <c r="AO46" s="247">
        <f t="shared" si="20"/>
        <v>0</v>
      </c>
      <c r="AP46" s="247">
        <f t="shared" si="21"/>
        <v>0</v>
      </c>
      <c r="AQ46" s="279">
        <v>0</v>
      </c>
      <c r="AR46" s="247">
        <f t="shared" si="27"/>
        <v>0</v>
      </c>
      <c r="AS46" s="247">
        <f t="shared" si="28"/>
        <v>0</v>
      </c>
      <c r="AT46" s="279">
        <v>30</v>
      </c>
      <c r="AU46" s="247">
        <f t="shared" si="24"/>
        <v>0</v>
      </c>
      <c r="AV46" s="247">
        <f t="shared" si="25"/>
        <v>0</v>
      </c>
    </row>
    <row r="47" spans="1:48" ht="30" customHeight="1">
      <c r="A47" s="51" t="s">
        <v>196</v>
      </c>
      <c r="B47" s="7" t="s">
        <v>194</v>
      </c>
      <c r="C47" s="121"/>
      <c r="D47" s="121"/>
      <c r="E47" s="121"/>
      <c r="F47" s="8" t="s">
        <v>68</v>
      </c>
      <c r="G47" s="136"/>
      <c r="H47" s="118"/>
      <c r="I47" s="260">
        <f t="shared" si="26"/>
        <v>0</v>
      </c>
      <c r="J47" s="279">
        <v>20</v>
      </c>
      <c r="K47" s="247">
        <f t="shared" si="0"/>
        <v>0</v>
      </c>
      <c r="L47" s="247">
        <f t="shared" si="1"/>
        <v>0</v>
      </c>
      <c r="M47" s="279">
        <v>50</v>
      </c>
      <c r="N47" s="247">
        <f t="shared" si="2"/>
        <v>0</v>
      </c>
      <c r="O47" s="247">
        <f t="shared" si="3"/>
        <v>0</v>
      </c>
      <c r="P47" s="279">
        <v>0</v>
      </c>
      <c r="Q47" s="247">
        <f t="shared" si="4"/>
        <v>0</v>
      </c>
      <c r="R47" s="247">
        <f t="shared" si="5"/>
        <v>0</v>
      </c>
      <c r="S47" s="279">
        <v>0</v>
      </c>
      <c r="T47" s="247">
        <f t="shared" si="6"/>
        <v>0</v>
      </c>
      <c r="U47" s="247">
        <f t="shared" si="7"/>
        <v>0</v>
      </c>
      <c r="V47" s="279">
        <v>0</v>
      </c>
      <c r="W47" s="247">
        <f t="shared" si="8"/>
        <v>0</v>
      </c>
      <c r="X47" s="247">
        <f t="shared" si="9"/>
        <v>0</v>
      </c>
      <c r="Y47" s="279">
        <v>0</v>
      </c>
      <c r="Z47" s="247">
        <f t="shared" si="10"/>
        <v>0</v>
      </c>
      <c r="AA47" s="247">
        <f t="shared" si="11"/>
        <v>0</v>
      </c>
      <c r="AB47" s="279">
        <v>100</v>
      </c>
      <c r="AC47" s="247">
        <f t="shared" si="12"/>
        <v>0</v>
      </c>
      <c r="AD47" s="247">
        <f t="shared" si="13"/>
        <v>0</v>
      </c>
      <c r="AE47" s="280">
        <v>30</v>
      </c>
      <c r="AF47" s="247">
        <f t="shared" si="14"/>
        <v>0</v>
      </c>
      <c r="AG47" s="247">
        <f t="shared" si="15"/>
        <v>0</v>
      </c>
      <c r="AH47" s="279">
        <v>20</v>
      </c>
      <c r="AI47" s="247">
        <f t="shared" si="16"/>
        <v>0</v>
      </c>
      <c r="AJ47" s="247">
        <f t="shared" si="17"/>
        <v>0</v>
      </c>
      <c r="AK47" s="279">
        <v>5</v>
      </c>
      <c r="AL47" s="247">
        <f t="shared" si="18"/>
        <v>0</v>
      </c>
      <c r="AM47" s="247">
        <f t="shared" si="19"/>
        <v>0</v>
      </c>
      <c r="AN47" s="279">
        <v>10</v>
      </c>
      <c r="AO47" s="247">
        <f t="shared" si="20"/>
        <v>0</v>
      </c>
      <c r="AP47" s="247">
        <f t="shared" si="21"/>
        <v>0</v>
      </c>
      <c r="AQ47" s="279">
        <v>100</v>
      </c>
      <c r="AR47" s="247">
        <f t="shared" si="27"/>
        <v>0</v>
      </c>
      <c r="AS47" s="247">
        <f t="shared" si="28"/>
        <v>0</v>
      </c>
      <c r="AT47" s="279">
        <v>20</v>
      </c>
      <c r="AU47" s="247">
        <f t="shared" si="24"/>
        <v>0</v>
      </c>
      <c r="AV47" s="247">
        <f t="shared" si="25"/>
        <v>0</v>
      </c>
    </row>
    <row r="48" spans="1:48" ht="21" customHeight="1">
      <c r="A48" s="51" t="s">
        <v>239</v>
      </c>
      <c r="B48" s="7" t="s">
        <v>245</v>
      </c>
      <c r="C48" s="121"/>
      <c r="D48" s="121"/>
      <c r="E48" s="121"/>
      <c r="F48" s="8" t="s">
        <v>68</v>
      </c>
      <c r="G48" s="136"/>
      <c r="H48" s="118"/>
      <c r="I48" s="260">
        <f t="shared" si="26"/>
        <v>0</v>
      </c>
      <c r="J48" s="279">
        <v>10</v>
      </c>
      <c r="K48" s="247">
        <f t="shared" si="0"/>
        <v>0</v>
      </c>
      <c r="L48" s="247">
        <f t="shared" si="1"/>
        <v>0</v>
      </c>
      <c r="M48" s="252">
        <v>0</v>
      </c>
      <c r="N48" s="247">
        <f t="shared" si="2"/>
        <v>0</v>
      </c>
      <c r="O48" s="247">
        <f t="shared" si="3"/>
        <v>0</v>
      </c>
      <c r="P48" s="279">
        <v>0</v>
      </c>
      <c r="Q48" s="247">
        <f t="shared" si="4"/>
        <v>0</v>
      </c>
      <c r="R48" s="247">
        <f t="shared" si="5"/>
        <v>0</v>
      </c>
      <c r="S48" s="279">
        <v>0</v>
      </c>
      <c r="T48" s="247">
        <f t="shared" si="6"/>
        <v>0</v>
      </c>
      <c r="U48" s="247">
        <f t="shared" si="7"/>
        <v>0</v>
      </c>
      <c r="V48" s="279">
        <v>100</v>
      </c>
      <c r="W48" s="247">
        <f t="shared" si="8"/>
        <v>0</v>
      </c>
      <c r="X48" s="247">
        <f t="shared" si="9"/>
        <v>0</v>
      </c>
      <c r="Y48" s="279">
        <v>0</v>
      </c>
      <c r="Z48" s="247">
        <f t="shared" si="10"/>
        <v>0</v>
      </c>
      <c r="AA48" s="247">
        <f t="shared" si="11"/>
        <v>0</v>
      </c>
      <c r="AB48" s="279">
        <v>0</v>
      </c>
      <c r="AC48" s="247">
        <f t="shared" si="12"/>
        <v>0</v>
      </c>
      <c r="AD48" s="247">
        <f t="shared" si="13"/>
        <v>0</v>
      </c>
      <c r="AE48" s="279">
        <v>0</v>
      </c>
      <c r="AF48" s="247">
        <f t="shared" si="14"/>
        <v>0</v>
      </c>
      <c r="AG48" s="247">
        <f t="shared" si="15"/>
        <v>0</v>
      </c>
      <c r="AH48" s="279">
        <v>0</v>
      </c>
      <c r="AI48" s="247">
        <f t="shared" si="16"/>
        <v>0</v>
      </c>
      <c r="AJ48" s="247">
        <f t="shared" si="17"/>
        <v>0</v>
      </c>
      <c r="AK48" s="279">
        <v>5</v>
      </c>
      <c r="AL48" s="247">
        <f t="shared" si="18"/>
        <v>0</v>
      </c>
      <c r="AM48" s="247">
        <f t="shared" si="19"/>
        <v>0</v>
      </c>
      <c r="AN48" s="279">
        <v>0</v>
      </c>
      <c r="AO48" s="247">
        <f t="shared" si="20"/>
        <v>0</v>
      </c>
      <c r="AP48" s="247">
        <f t="shared" si="21"/>
        <v>0</v>
      </c>
      <c r="AQ48" s="279">
        <v>100</v>
      </c>
      <c r="AR48" s="247">
        <f t="shared" si="27"/>
        <v>0</v>
      </c>
      <c r="AS48" s="247">
        <f t="shared" si="28"/>
        <v>0</v>
      </c>
      <c r="AT48" s="279">
        <v>50</v>
      </c>
      <c r="AU48" s="247">
        <f t="shared" si="24"/>
        <v>0</v>
      </c>
      <c r="AV48" s="247">
        <f t="shared" si="25"/>
        <v>0</v>
      </c>
    </row>
    <row r="49" spans="1:50" ht="81.75" customHeight="1">
      <c r="A49" s="51" t="s">
        <v>241</v>
      </c>
      <c r="B49" s="98" t="s">
        <v>262</v>
      </c>
      <c r="C49" s="121"/>
      <c r="D49" s="121"/>
      <c r="E49" s="121"/>
      <c r="F49" s="116" t="s">
        <v>68</v>
      </c>
      <c r="G49" s="136"/>
      <c r="H49" s="118"/>
      <c r="I49" s="260">
        <f t="shared" si="26"/>
        <v>0</v>
      </c>
      <c r="J49" s="279">
        <v>1</v>
      </c>
      <c r="K49" s="247">
        <f t="shared" si="0"/>
        <v>0</v>
      </c>
      <c r="L49" s="247">
        <f t="shared" si="1"/>
        <v>0</v>
      </c>
      <c r="M49" s="252">
        <v>0</v>
      </c>
      <c r="N49" s="247">
        <f t="shared" si="2"/>
        <v>0</v>
      </c>
      <c r="O49" s="247">
        <f t="shared" si="3"/>
        <v>0</v>
      </c>
      <c r="P49" s="279">
        <v>0</v>
      </c>
      <c r="Q49" s="247">
        <f t="shared" si="4"/>
        <v>0</v>
      </c>
      <c r="R49" s="247">
        <f t="shared" si="5"/>
        <v>0</v>
      </c>
      <c r="S49" s="279">
        <v>20</v>
      </c>
      <c r="T49" s="247">
        <f t="shared" si="6"/>
        <v>0</v>
      </c>
      <c r="U49" s="247">
        <f t="shared" si="7"/>
        <v>0</v>
      </c>
      <c r="V49" s="279">
        <v>100</v>
      </c>
      <c r="W49" s="247">
        <f t="shared" si="8"/>
        <v>0</v>
      </c>
      <c r="X49" s="247">
        <f t="shared" si="9"/>
        <v>0</v>
      </c>
      <c r="Y49" s="279">
        <v>0</v>
      </c>
      <c r="Z49" s="247">
        <f t="shared" si="10"/>
        <v>0</v>
      </c>
      <c r="AA49" s="247">
        <f t="shared" si="11"/>
        <v>0</v>
      </c>
      <c r="AB49" s="279">
        <v>50</v>
      </c>
      <c r="AC49" s="247">
        <f t="shared" si="12"/>
        <v>0</v>
      </c>
      <c r="AD49" s="247">
        <f t="shared" si="13"/>
        <v>0</v>
      </c>
      <c r="AE49" s="280">
        <v>40</v>
      </c>
      <c r="AF49" s="247">
        <f t="shared" si="14"/>
        <v>0</v>
      </c>
      <c r="AG49" s="247">
        <f t="shared" si="15"/>
        <v>0</v>
      </c>
      <c r="AH49" s="279">
        <v>4</v>
      </c>
      <c r="AI49" s="247">
        <f t="shared" si="16"/>
        <v>0</v>
      </c>
      <c r="AJ49" s="247">
        <f t="shared" si="17"/>
        <v>0</v>
      </c>
      <c r="AK49" s="279">
        <v>0</v>
      </c>
      <c r="AL49" s="247">
        <f t="shared" si="18"/>
        <v>0</v>
      </c>
      <c r="AM49" s="247">
        <f t="shared" si="19"/>
        <v>0</v>
      </c>
      <c r="AN49" s="279">
        <v>450</v>
      </c>
      <c r="AO49" s="247">
        <f t="shared" si="20"/>
        <v>0</v>
      </c>
      <c r="AP49" s="247">
        <f t="shared" si="21"/>
        <v>0</v>
      </c>
      <c r="AQ49" s="279">
        <v>10</v>
      </c>
      <c r="AR49" s="247">
        <f t="shared" si="27"/>
        <v>0</v>
      </c>
      <c r="AS49" s="247">
        <f t="shared" si="28"/>
        <v>0</v>
      </c>
      <c r="AT49" s="279">
        <v>0</v>
      </c>
      <c r="AU49" s="247">
        <f t="shared" si="24"/>
        <v>0</v>
      </c>
      <c r="AV49" s="247">
        <f t="shared" si="25"/>
        <v>0</v>
      </c>
    </row>
    <row r="50" spans="1:50" ht="94.5" customHeight="1">
      <c r="A50" s="51" t="s">
        <v>244</v>
      </c>
      <c r="B50" s="101" t="s">
        <v>263</v>
      </c>
      <c r="C50" s="121"/>
      <c r="D50" s="121"/>
      <c r="E50" s="121"/>
      <c r="F50" s="116" t="s">
        <v>68</v>
      </c>
      <c r="G50" s="136"/>
      <c r="H50" s="118"/>
      <c r="I50" s="260">
        <f t="shared" si="26"/>
        <v>0</v>
      </c>
      <c r="J50" s="279">
        <v>1</v>
      </c>
      <c r="K50" s="247">
        <f t="shared" si="0"/>
        <v>0</v>
      </c>
      <c r="L50" s="247">
        <f t="shared" si="1"/>
        <v>0</v>
      </c>
      <c r="M50" s="252">
        <v>0</v>
      </c>
      <c r="N50" s="247">
        <f t="shared" si="2"/>
        <v>0</v>
      </c>
      <c r="O50" s="247">
        <f t="shared" si="3"/>
        <v>0</v>
      </c>
      <c r="P50" s="279">
        <v>0</v>
      </c>
      <c r="Q50" s="247">
        <f t="shared" si="4"/>
        <v>0</v>
      </c>
      <c r="R50" s="247">
        <f t="shared" si="5"/>
        <v>0</v>
      </c>
      <c r="S50" s="279">
        <v>10</v>
      </c>
      <c r="T50" s="247">
        <f t="shared" si="6"/>
        <v>0</v>
      </c>
      <c r="U50" s="247">
        <f t="shared" si="7"/>
        <v>0</v>
      </c>
      <c r="V50" s="279">
        <v>500</v>
      </c>
      <c r="W50" s="247">
        <f t="shared" si="8"/>
        <v>0</v>
      </c>
      <c r="X50" s="247">
        <f t="shared" si="9"/>
        <v>0</v>
      </c>
      <c r="Y50" s="279">
        <v>0</v>
      </c>
      <c r="Z50" s="247">
        <f t="shared" si="10"/>
        <v>0</v>
      </c>
      <c r="AA50" s="247">
        <f t="shared" si="11"/>
        <v>0</v>
      </c>
      <c r="AB50" s="279">
        <v>500</v>
      </c>
      <c r="AC50" s="247">
        <f t="shared" si="12"/>
        <v>0</v>
      </c>
      <c r="AD50" s="247">
        <f t="shared" si="13"/>
        <v>0</v>
      </c>
      <c r="AE50" s="280">
        <v>10</v>
      </c>
      <c r="AF50" s="247">
        <f t="shared" si="14"/>
        <v>0</v>
      </c>
      <c r="AG50" s="247">
        <f t="shared" si="15"/>
        <v>0</v>
      </c>
      <c r="AH50" s="279">
        <v>20</v>
      </c>
      <c r="AI50" s="247">
        <f t="shared" si="16"/>
        <v>0</v>
      </c>
      <c r="AJ50" s="247">
        <f t="shared" si="17"/>
        <v>0</v>
      </c>
      <c r="AK50" s="279">
        <v>0</v>
      </c>
      <c r="AL50" s="247">
        <f t="shared" si="18"/>
        <v>0</v>
      </c>
      <c r="AM50" s="247">
        <f t="shared" si="19"/>
        <v>0</v>
      </c>
      <c r="AN50" s="279">
        <v>220</v>
      </c>
      <c r="AO50" s="247">
        <f t="shared" si="20"/>
        <v>0</v>
      </c>
      <c r="AP50" s="247">
        <f t="shared" si="21"/>
        <v>0</v>
      </c>
      <c r="AQ50" s="279">
        <v>10</v>
      </c>
      <c r="AR50" s="247">
        <f t="shared" si="27"/>
        <v>0</v>
      </c>
      <c r="AS50" s="247">
        <f t="shared" si="28"/>
        <v>0</v>
      </c>
      <c r="AT50" s="279">
        <v>0</v>
      </c>
      <c r="AU50" s="247">
        <f t="shared" si="24"/>
        <v>0</v>
      </c>
      <c r="AV50" s="247">
        <f t="shared" si="25"/>
        <v>0</v>
      </c>
    </row>
    <row r="51" spans="1:50" ht="57.75" customHeight="1">
      <c r="A51" s="51" t="s">
        <v>306</v>
      </c>
      <c r="B51" s="98" t="s">
        <v>264</v>
      </c>
      <c r="C51" s="121"/>
      <c r="D51" s="121"/>
      <c r="E51" s="121"/>
      <c r="F51" s="116" t="s">
        <v>68</v>
      </c>
      <c r="G51" s="136"/>
      <c r="H51" s="118"/>
      <c r="I51" s="260">
        <f t="shared" si="26"/>
        <v>0</v>
      </c>
      <c r="J51" s="279">
        <v>1</v>
      </c>
      <c r="K51" s="247">
        <f t="shared" si="0"/>
        <v>0</v>
      </c>
      <c r="L51" s="247">
        <f t="shared" si="1"/>
        <v>0</v>
      </c>
      <c r="M51" s="252">
        <v>0</v>
      </c>
      <c r="N51" s="247">
        <f t="shared" si="2"/>
        <v>0</v>
      </c>
      <c r="O51" s="247">
        <f t="shared" si="3"/>
        <v>0</v>
      </c>
      <c r="P51" s="279">
        <v>0</v>
      </c>
      <c r="Q51" s="247">
        <f t="shared" si="4"/>
        <v>0</v>
      </c>
      <c r="R51" s="247">
        <f t="shared" si="5"/>
        <v>0</v>
      </c>
      <c r="S51" s="279">
        <v>0</v>
      </c>
      <c r="T51" s="247">
        <f t="shared" si="6"/>
        <v>0</v>
      </c>
      <c r="U51" s="247">
        <f t="shared" si="7"/>
        <v>0</v>
      </c>
      <c r="V51" s="279">
        <v>500</v>
      </c>
      <c r="W51" s="247">
        <f t="shared" si="8"/>
        <v>0</v>
      </c>
      <c r="X51" s="247">
        <f t="shared" si="9"/>
        <v>0</v>
      </c>
      <c r="Y51" s="279">
        <v>0</v>
      </c>
      <c r="Z51" s="247">
        <f t="shared" si="10"/>
        <v>0</v>
      </c>
      <c r="AA51" s="247">
        <f t="shared" si="11"/>
        <v>0</v>
      </c>
      <c r="AB51" s="279">
        <v>100</v>
      </c>
      <c r="AC51" s="247">
        <f t="shared" si="12"/>
        <v>0</v>
      </c>
      <c r="AD51" s="247">
        <f t="shared" si="13"/>
        <v>0</v>
      </c>
      <c r="AE51" s="279">
        <v>0</v>
      </c>
      <c r="AF51" s="247">
        <f t="shared" si="14"/>
        <v>0</v>
      </c>
      <c r="AG51" s="247">
        <f t="shared" si="15"/>
        <v>0</v>
      </c>
      <c r="AH51" s="279">
        <v>4</v>
      </c>
      <c r="AI51" s="247">
        <f t="shared" si="16"/>
        <v>0</v>
      </c>
      <c r="AJ51" s="247">
        <f t="shared" si="17"/>
        <v>0</v>
      </c>
      <c r="AK51" s="279">
        <v>0</v>
      </c>
      <c r="AL51" s="247">
        <f t="shared" si="18"/>
        <v>0</v>
      </c>
      <c r="AM51" s="247">
        <f t="shared" si="19"/>
        <v>0</v>
      </c>
      <c r="AN51" s="279">
        <v>50</v>
      </c>
      <c r="AO51" s="247">
        <f t="shared" si="20"/>
        <v>0</v>
      </c>
      <c r="AP51" s="247">
        <f t="shared" si="21"/>
        <v>0</v>
      </c>
      <c r="AQ51" s="279">
        <v>50</v>
      </c>
      <c r="AR51" s="247">
        <f t="shared" si="27"/>
        <v>0</v>
      </c>
      <c r="AS51" s="247">
        <f t="shared" si="28"/>
        <v>0</v>
      </c>
      <c r="AT51" s="279">
        <v>50</v>
      </c>
      <c r="AU51" s="247">
        <f t="shared" si="24"/>
        <v>0</v>
      </c>
      <c r="AV51" s="247">
        <f t="shared" si="25"/>
        <v>0</v>
      </c>
    </row>
    <row r="52" spans="1:50" ht="45.75" customHeight="1">
      <c r="A52" s="51" t="s">
        <v>307</v>
      </c>
      <c r="B52" s="98" t="s">
        <v>265</v>
      </c>
      <c r="C52" s="121"/>
      <c r="D52" s="121"/>
      <c r="E52" s="121"/>
      <c r="F52" s="116" t="s">
        <v>68</v>
      </c>
      <c r="G52" s="136"/>
      <c r="H52" s="118"/>
      <c r="I52" s="260">
        <f t="shared" si="26"/>
        <v>0</v>
      </c>
      <c r="J52" s="279">
        <v>1</v>
      </c>
      <c r="K52" s="247">
        <f t="shared" si="0"/>
        <v>0</v>
      </c>
      <c r="L52" s="247">
        <f t="shared" si="1"/>
        <v>0</v>
      </c>
      <c r="M52" s="252">
        <v>0</v>
      </c>
      <c r="N52" s="247">
        <f t="shared" si="2"/>
        <v>0</v>
      </c>
      <c r="O52" s="247">
        <f t="shared" si="3"/>
        <v>0</v>
      </c>
      <c r="P52" s="279">
        <v>0</v>
      </c>
      <c r="Q52" s="247">
        <f t="shared" si="4"/>
        <v>0</v>
      </c>
      <c r="R52" s="247">
        <f t="shared" si="5"/>
        <v>0</v>
      </c>
      <c r="S52" s="279">
        <v>10</v>
      </c>
      <c r="T52" s="247">
        <f t="shared" si="6"/>
        <v>0</v>
      </c>
      <c r="U52" s="247">
        <f t="shared" si="7"/>
        <v>0</v>
      </c>
      <c r="V52" s="279">
        <v>200</v>
      </c>
      <c r="W52" s="247">
        <f t="shared" si="8"/>
        <v>0</v>
      </c>
      <c r="X52" s="247">
        <f t="shared" si="9"/>
        <v>0</v>
      </c>
      <c r="Y52" s="279">
        <v>0</v>
      </c>
      <c r="Z52" s="247">
        <f t="shared" si="10"/>
        <v>0</v>
      </c>
      <c r="AA52" s="247">
        <f t="shared" si="11"/>
        <v>0</v>
      </c>
      <c r="AB52" s="279">
        <v>100</v>
      </c>
      <c r="AC52" s="247">
        <f t="shared" si="12"/>
        <v>0</v>
      </c>
      <c r="AD52" s="247">
        <f t="shared" si="13"/>
        <v>0</v>
      </c>
      <c r="AE52" s="280">
        <v>10</v>
      </c>
      <c r="AF52" s="247">
        <f t="shared" si="14"/>
        <v>0</v>
      </c>
      <c r="AG52" s="247">
        <f t="shared" si="15"/>
        <v>0</v>
      </c>
      <c r="AH52" s="279">
        <v>50</v>
      </c>
      <c r="AI52" s="247">
        <f t="shared" si="16"/>
        <v>0</v>
      </c>
      <c r="AJ52" s="247">
        <f t="shared" si="17"/>
        <v>0</v>
      </c>
      <c r="AK52" s="279">
        <v>0</v>
      </c>
      <c r="AL52" s="247">
        <f t="shared" si="18"/>
        <v>0</v>
      </c>
      <c r="AM52" s="247">
        <f t="shared" si="19"/>
        <v>0</v>
      </c>
      <c r="AN52" s="279">
        <v>50</v>
      </c>
      <c r="AO52" s="247">
        <f t="shared" si="20"/>
        <v>0</v>
      </c>
      <c r="AP52" s="247">
        <f t="shared" si="21"/>
        <v>0</v>
      </c>
      <c r="AQ52" s="279">
        <v>50</v>
      </c>
      <c r="AR52" s="247">
        <f t="shared" si="27"/>
        <v>0</v>
      </c>
      <c r="AS52" s="247">
        <f t="shared" si="28"/>
        <v>0</v>
      </c>
      <c r="AT52" s="279">
        <v>0</v>
      </c>
      <c r="AU52" s="247">
        <f t="shared" si="24"/>
        <v>0</v>
      </c>
      <c r="AV52" s="247">
        <f t="shared" si="25"/>
        <v>0</v>
      </c>
    </row>
    <row r="53" spans="1:50" ht="52.5" customHeight="1">
      <c r="A53" s="105" t="s">
        <v>308</v>
      </c>
      <c r="B53" s="141" t="s">
        <v>415</v>
      </c>
      <c r="C53" s="109"/>
      <c r="D53" s="109"/>
      <c r="E53" s="109"/>
      <c r="F53" s="106" t="s">
        <v>68</v>
      </c>
      <c r="G53" s="159"/>
      <c r="H53" s="108"/>
      <c r="I53" s="260">
        <f t="shared" si="26"/>
        <v>0</v>
      </c>
      <c r="J53" s="279">
        <v>1</v>
      </c>
      <c r="K53" s="247">
        <f t="shared" si="0"/>
        <v>0</v>
      </c>
      <c r="L53" s="247">
        <f t="shared" si="1"/>
        <v>0</v>
      </c>
      <c r="M53" s="281">
        <v>0</v>
      </c>
      <c r="N53" s="247">
        <f t="shared" si="2"/>
        <v>0</v>
      </c>
      <c r="O53" s="247">
        <f t="shared" si="3"/>
        <v>0</v>
      </c>
      <c r="P53" s="279">
        <v>0</v>
      </c>
      <c r="Q53" s="247">
        <f t="shared" si="4"/>
        <v>0</v>
      </c>
      <c r="R53" s="247">
        <f t="shared" si="5"/>
        <v>0</v>
      </c>
      <c r="S53" s="279">
        <v>5</v>
      </c>
      <c r="T53" s="247">
        <f t="shared" si="6"/>
        <v>0</v>
      </c>
      <c r="U53" s="247">
        <f t="shared" si="7"/>
        <v>0</v>
      </c>
      <c r="V53" s="279">
        <v>200</v>
      </c>
      <c r="W53" s="247">
        <f t="shared" si="8"/>
        <v>0</v>
      </c>
      <c r="X53" s="247">
        <f t="shared" si="9"/>
        <v>0</v>
      </c>
      <c r="Y53" s="279">
        <v>0</v>
      </c>
      <c r="Z53" s="247">
        <f t="shared" si="10"/>
        <v>0</v>
      </c>
      <c r="AA53" s="247">
        <f t="shared" si="11"/>
        <v>0</v>
      </c>
      <c r="AB53" s="279">
        <v>100</v>
      </c>
      <c r="AC53" s="247">
        <f t="shared" si="12"/>
        <v>0</v>
      </c>
      <c r="AD53" s="247">
        <f t="shared" si="13"/>
        <v>0</v>
      </c>
      <c r="AE53" s="279">
        <v>0</v>
      </c>
      <c r="AF53" s="247">
        <f t="shared" si="14"/>
        <v>0</v>
      </c>
      <c r="AG53" s="247">
        <f t="shared" si="15"/>
        <v>0</v>
      </c>
      <c r="AH53" s="279">
        <v>6</v>
      </c>
      <c r="AI53" s="247">
        <f t="shared" si="16"/>
        <v>0</v>
      </c>
      <c r="AJ53" s="247">
        <f t="shared" si="17"/>
        <v>0</v>
      </c>
      <c r="AK53" s="279">
        <v>0</v>
      </c>
      <c r="AL53" s="247">
        <f t="shared" si="18"/>
        <v>0</v>
      </c>
      <c r="AM53" s="247">
        <f t="shared" si="19"/>
        <v>0</v>
      </c>
      <c r="AN53" s="279">
        <v>10</v>
      </c>
      <c r="AO53" s="247">
        <f t="shared" si="20"/>
        <v>0</v>
      </c>
      <c r="AP53" s="247">
        <f t="shared" si="21"/>
        <v>0</v>
      </c>
      <c r="AQ53" s="279">
        <v>10</v>
      </c>
      <c r="AR53" s="247">
        <f t="shared" si="27"/>
        <v>0</v>
      </c>
      <c r="AS53" s="247">
        <f t="shared" si="28"/>
        <v>0</v>
      </c>
      <c r="AT53" s="279">
        <v>0</v>
      </c>
      <c r="AU53" s="247">
        <f t="shared" si="24"/>
        <v>0</v>
      </c>
      <c r="AV53" s="247">
        <f t="shared" si="25"/>
        <v>0</v>
      </c>
    </row>
    <row r="54" spans="1:50" s="166" customFormat="1">
      <c r="A54" s="10"/>
      <c r="B54" s="13" t="s">
        <v>24</v>
      </c>
      <c r="C54" s="76"/>
      <c r="D54" s="76"/>
      <c r="E54" s="76"/>
      <c r="F54" s="10"/>
      <c r="G54" s="19"/>
      <c r="H54" s="20"/>
      <c r="I54" s="278"/>
      <c r="J54" s="241"/>
      <c r="K54" s="248">
        <f>SUM(K14:K53)</f>
        <v>0</v>
      </c>
      <c r="L54" s="248">
        <f>SUM(L14:L53)</f>
        <v>0</v>
      </c>
      <c r="M54" s="259"/>
      <c r="N54" s="248">
        <f>SUM(N14:N53)</f>
        <v>0</v>
      </c>
      <c r="O54" s="248">
        <f>SUM(O14:O53)</f>
        <v>0</v>
      </c>
      <c r="P54" s="259"/>
      <c r="Q54" s="248">
        <f>SUM(Q14:Q53)</f>
        <v>0</v>
      </c>
      <c r="R54" s="248">
        <f>SUM(R14:R53)</f>
        <v>0</v>
      </c>
      <c r="S54" s="259"/>
      <c r="T54" s="248">
        <f>SUM(T14:T53)</f>
        <v>0</v>
      </c>
      <c r="U54" s="248">
        <f>SUM(U14:U53)</f>
        <v>0</v>
      </c>
      <c r="V54" s="259"/>
      <c r="W54" s="248">
        <f>SUM(W14:W53)</f>
        <v>0</v>
      </c>
      <c r="X54" s="248">
        <f>SUM(X14:X53)</f>
        <v>0</v>
      </c>
      <c r="Y54" s="259"/>
      <c r="Z54" s="248">
        <f>SUM(Z14:Z53)</f>
        <v>0</v>
      </c>
      <c r="AA54" s="248">
        <f>SUM(AA14:AA53)</f>
        <v>0</v>
      </c>
      <c r="AB54" s="259"/>
      <c r="AC54" s="248">
        <f>SUM(AC14:AC53)</f>
        <v>0</v>
      </c>
      <c r="AD54" s="248">
        <f>SUM(AD14:AD53)</f>
        <v>0</v>
      </c>
      <c r="AE54" s="259"/>
      <c r="AF54" s="248">
        <f>SUM(AF14:AF53)</f>
        <v>0</v>
      </c>
      <c r="AG54" s="248">
        <f>SUM(AG14:AG53)</f>
        <v>0</v>
      </c>
      <c r="AH54" s="259"/>
      <c r="AI54" s="248">
        <f>SUM(AI14:AI53)</f>
        <v>0</v>
      </c>
      <c r="AJ54" s="248">
        <f>SUM(AJ14:AJ53)</f>
        <v>0</v>
      </c>
      <c r="AK54" s="259"/>
      <c r="AL54" s="248">
        <f>SUM(AL14:AL53)</f>
        <v>0</v>
      </c>
      <c r="AM54" s="248">
        <f>SUM(AM14:AM53)</f>
        <v>0</v>
      </c>
      <c r="AN54" s="259"/>
      <c r="AO54" s="248">
        <f>SUM(AO14:AO53)</f>
        <v>0</v>
      </c>
      <c r="AP54" s="248">
        <f>SUM(AP14:AP53)</f>
        <v>0</v>
      </c>
      <c r="AQ54" s="259"/>
      <c r="AR54" s="248">
        <f>SUM(AR14:AR53)</f>
        <v>0</v>
      </c>
      <c r="AS54" s="248">
        <f>SUM(AS14:AS53)</f>
        <v>0</v>
      </c>
      <c r="AT54" s="259"/>
      <c r="AU54" s="248">
        <f>SUM(AU14:AU53)</f>
        <v>0</v>
      </c>
      <c r="AV54" s="248">
        <f>SUM(AV14:AV53)</f>
        <v>0</v>
      </c>
    </row>
    <row r="55" spans="1:50" ht="15" customHeight="1">
      <c r="G55" s="61"/>
      <c r="H55" s="60"/>
      <c r="I55" s="74"/>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row>
    <row r="56" spans="1:50" ht="15" customHeight="1">
      <c r="G56" s="61"/>
      <c r="H56" s="146" t="s">
        <v>25</v>
      </c>
      <c r="I56" s="147"/>
      <c r="J56" s="148"/>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row>
    <row r="57" spans="1:50">
      <c r="G57" s="61"/>
      <c r="H57" s="60"/>
      <c r="I57" s="74"/>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row>
    <row r="58" spans="1:50">
      <c r="G58" s="74"/>
      <c r="H58" s="75"/>
      <c r="I58" s="219"/>
      <c r="J58" s="21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row>
    <row r="59" spans="1:50">
      <c r="A59" s="50" t="s">
        <v>116</v>
      </c>
      <c r="B59" s="50"/>
      <c r="C59" s="50"/>
      <c r="D59" s="50"/>
      <c r="E59" s="50"/>
      <c r="F59" s="50"/>
      <c r="G59" s="79"/>
      <c r="H59" s="79"/>
      <c r="I59" s="7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row>
    <row r="60" spans="1:50">
      <c r="A60" s="50" t="s">
        <v>115</v>
      </c>
      <c r="B60" s="50"/>
      <c r="C60" s="50"/>
      <c r="D60" s="50"/>
      <c r="E60" s="50"/>
      <c r="F60" s="50"/>
      <c r="G60" s="79"/>
      <c r="H60" s="79"/>
      <c r="I60" s="7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row>
    <row r="61" spans="1:50">
      <c r="A61" s="50" t="s">
        <v>112</v>
      </c>
      <c r="B61" s="50"/>
      <c r="C61" s="50"/>
      <c r="D61" s="50"/>
      <c r="E61" s="50"/>
      <c r="F61" s="50"/>
      <c r="G61" s="50"/>
      <c r="H61" s="50"/>
      <c r="I61" s="50"/>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row>
    <row r="62" spans="1:50">
      <c r="A62" s="50" t="s">
        <v>113</v>
      </c>
      <c r="B62" s="50"/>
      <c r="C62" s="50"/>
      <c r="D62" s="50"/>
      <c r="E62" s="50"/>
      <c r="F62" s="50"/>
      <c r="G62" s="50"/>
      <c r="H62" s="50"/>
      <c r="I62" s="50"/>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row>
    <row r="63" spans="1:50">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row>
    <row r="64" spans="1:50">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row>
    <row r="65" spans="10:50">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row>
    <row r="66" spans="10:50">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c r="AW66" s="139"/>
      <c r="AX66" s="139"/>
    </row>
    <row r="67" spans="10:50">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39"/>
    </row>
    <row r="68" spans="10:50">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row>
    <row r="69" spans="10:50">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row>
    <row r="70" spans="10:50">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row>
    <row r="71" spans="10:50">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row>
    <row r="72" spans="10:50">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row>
    <row r="73" spans="10:50">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row>
    <row r="74" spans="10:50">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row>
    <row r="75" spans="10:50">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row>
    <row r="76" spans="10:50">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row>
    <row r="77" spans="10:50">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row>
    <row r="78" spans="10:50">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c r="AW78" s="139"/>
      <c r="AX78" s="139"/>
    </row>
    <row r="79" spans="10:50">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row>
    <row r="80" spans="10:50">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row>
    <row r="81" spans="10:50">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39"/>
    </row>
    <row r="82" spans="10:50">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row>
    <row r="83" spans="10:50">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row>
    <row r="84" spans="10:50">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c r="AW84" s="139"/>
      <c r="AX84" s="139"/>
    </row>
    <row r="85" spans="10:50">
      <c r="J85" s="140"/>
      <c r="K85" s="140"/>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row>
  </sheetData>
  <sheetProtection password="CFE5" sheet="1" objects="1" scenarios="1" formatCells="0"/>
  <mergeCells count="15">
    <mergeCell ref="I58:J58"/>
    <mergeCell ref="AH11:AJ12"/>
    <mergeCell ref="AK11:AM12"/>
    <mergeCell ref="AN11:AP12"/>
    <mergeCell ref="AQ11:AS12"/>
    <mergeCell ref="A11:I12"/>
    <mergeCell ref="J11:L12"/>
    <mergeCell ref="M11:O12"/>
    <mergeCell ref="P11:R12"/>
    <mergeCell ref="AT11:AV12"/>
    <mergeCell ref="S11:U12"/>
    <mergeCell ref="V11:X12"/>
    <mergeCell ref="Y11:AA12"/>
    <mergeCell ref="AB11:AD12"/>
    <mergeCell ref="AE11:AG1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AW86"/>
  <sheetViews>
    <sheetView topLeftCell="A7" zoomScaleNormal="100" workbookViewId="0">
      <selection activeCell="L17" sqref="L17"/>
    </sheetView>
  </sheetViews>
  <sheetFormatPr defaultColWidth="8.85546875" defaultRowHeight="15"/>
  <cols>
    <col min="1" max="1" width="4.7109375" customWidth="1"/>
    <col min="2" max="2" width="38" customWidth="1"/>
    <col min="3" max="3" width="25.140625" customWidth="1"/>
    <col min="4" max="4" width="14.5703125" customWidth="1"/>
    <col min="5" max="5" width="11.8554687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59"/>
      <c r="H6" s="60"/>
      <c r="I6" s="61"/>
    </row>
    <row r="7" spans="1:48" ht="18">
      <c r="A7" s="31" t="s">
        <v>1</v>
      </c>
      <c r="B7" s="32"/>
      <c r="C7" s="32"/>
      <c r="D7" s="32"/>
      <c r="E7" s="32"/>
      <c r="F7" s="39" t="s">
        <v>87</v>
      </c>
      <c r="G7" s="62"/>
      <c r="H7" s="63"/>
      <c r="I7" s="64"/>
    </row>
    <row r="8" spans="1:48" ht="18">
      <c r="A8" s="31"/>
      <c r="B8" s="32"/>
      <c r="C8" s="32"/>
      <c r="D8" s="32"/>
      <c r="E8" s="32"/>
      <c r="F8" s="33"/>
      <c r="G8" s="62"/>
      <c r="H8" s="63"/>
      <c r="I8" s="64"/>
    </row>
    <row r="9" spans="1:48">
      <c r="A9" s="1" t="s">
        <v>33</v>
      </c>
      <c r="B9" s="1"/>
      <c r="C9" s="1"/>
      <c r="D9" s="1"/>
      <c r="E9" s="1"/>
      <c r="G9" s="59"/>
      <c r="H9" s="60"/>
      <c r="I9" s="61"/>
    </row>
    <row r="10" spans="1:48" ht="15" customHeight="1">
      <c r="A10" s="1"/>
      <c r="B10" s="1"/>
      <c r="C10" s="1"/>
      <c r="D10" s="1"/>
      <c r="E10" s="1"/>
      <c r="G10" s="133"/>
      <c r="H10" s="134"/>
      <c r="I10" s="132"/>
    </row>
    <row r="11" spans="1:48">
      <c r="A11" s="221"/>
      <c r="B11" s="222"/>
      <c r="C11" s="222"/>
      <c r="D11" s="222"/>
      <c r="E11" s="222"/>
      <c r="F11" s="222"/>
      <c r="G11" s="222"/>
      <c r="H11" s="222"/>
      <c r="I11" s="223"/>
      <c r="J11" s="201" t="s">
        <v>377</v>
      </c>
      <c r="K11" s="202"/>
      <c r="L11" s="203"/>
      <c r="M11" s="201" t="s">
        <v>378</v>
      </c>
      <c r="N11" s="202"/>
      <c r="O11" s="203"/>
      <c r="P11" s="201" t="s">
        <v>379</v>
      </c>
      <c r="Q11" s="202"/>
      <c r="R11" s="203"/>
      <c r="S11" s="201" t="s">
        <v>380</v>
      </c>
      <c r="T11" s="202"/>
      <c r="U11" s="203"/>
      <c r="V11" s="201" t="s">
        <v>381</v>
      </c>
      <c r="W11" s="202"/>
      <c r="X11" s="203"/>
      <c r="Y11" s="201" t="s">
        <v>382</v>
      </c>
      <c r="Z11" s="202"/>
      <c r="AA11" s="203"/>
      <c r="AB11" s="201" t="s">
        <v>383</v>
      </c>
      <c r="AC11" s="202"/>
      <c r="AD11" s="203"/>
      <c r="AE11" s="201" t="s">
        <v>384</v>
      </c>
      <c r="AF11" s="202"/>
      <c r="AG11" s="203"/>
      <c r="AH11" s="201" t="s">
        <v>385</v>
      </c>
      <c r="AI11" s="202"/>
      <c r="AJ11" s="203"/>
      <c r="AK11" s="201" t="s">
        <v>386</v>
      </c>
      <c r="AL11" s="202"/>
      <c r="AM11" s="203"/>
      <c r="AN11" s="201" t="s">
        <v>387</v>
      </c>
      <c r="AO11" s="202"/>
      <c r="AP11" s="203"/>
      <c r="AQ11" s="201" t="s">
        <v>388</v>
      </c>
      <c r="AR11" s="202"/>
      <c r="AS11" s="203"/>
      <c r="AT11" s="201" t="s">
        <v>389</v>
      </c>
      <c r="AU11" s="202"/>
      <c r="AV11" s="203"/>
    </row>
    <row r="12" spans="1:48">
      <c r="A12" s="224"/>
      <c r="B12" s="225"/>
      <c r="C12" s="225"/>
      <c r="D12" s="225"/>
      <c r="E12" s="225"/>
      <c r="F12" s="225"/>
      <c r="G12" s="225"/>
      <c r="H12" s="225"/>
      <c r="I12" s="226"/>
      <c r="J12" s="204"/>
      <c r="K12" s="205"/>
      <c r="L12" s="206"/>
      <c r="M12" s="204"/>
      <c r="N12" s="205"/>
      <c r="O12" s="206"/>
      <c r="P12" s="204"/>
      <c r="Q12" s="205"/>
      <c r="R12" s="206"/>
      <c r="S12" s="204"/>
      <c r="T12" s="205"/>
      <c r="U12" s="206"/>
      <c r="V12" s="204"/>
      <c r="W12" s="205"/>
      <c r="X12" s="206"/>
      <c r="Y12" s="204"/>
      <c r="Z12" s="205"/>
      <c r="AA12" s="206"/>
      <c r="AB12" s="204"/>
      <c r="AC12" s="205"/>
      <c r="AD12" s="206"/>
      <c r="AE12" s="204"/>
      <c r="AF12" s="205"/>
      <c r="AG12" s="206"/>
      <c r="AH12" s="204"/>
      <c r="AI12" s="205"/>
      <c r="AJ12" s="206"/>
      <c r="AK12" s="204"/>
      <c r="AL12" s="205"/>
      <c r="AM12" s="206"/>
      <c r="AN12" s="204"/>
      <c r="AO12" s="205"/>
      <c r="AP12" s="206"/>
      <c r="AQ12" s="204"/>
      <c r="AR12" s="205"/>
      <c r="AS12" s="206"/>
      <c r="AT12" s="204"/>
      <c r="AU12" s="205"/>
      <c r="AV12" s="206"/>
    </row>
    <row r="13" spans="1:48" ht="51.75">
      <c r="A13" s="3" t="s">
        <v>3</v>
      </c>
      <c r="B13" s="3" t="s">
        <v>4</v>
      </c>
      <c r="C13" s="54" t="s">
        <v>107</v>
      </c>
      <c r="D13" s="54" t="s">
        <v>491</v>
      </c>
      <c r="E13" s="54" t="s">
        <v>492</v>
      </c>
      <c r="F13" s="3" t="s">
        <v>105</v>
      </c>
      <c r="G13" s="54" t="s">
        <v>108</v>
      </c>
      <c r="H13" s="69" t="s">
        <v>106</v>
      </c>
      <c r="I13" s="196" t="s">
        <v>109</v>
      </c>
      <c r="J13" s="135" t="s">
        <v>5</v>
      </c>
      <c r="K13" s="71" t="s">
        <v>110</v>
      </c>
      <c r="L13" s="72" t="s">
        <v>111</v>
      </c>
      <c r="M13" s="135" t="s">
        <v>5</v>
      </c>
      <c r="N13" s="71" t="s">
        <v>110</v>
      </c>
      <c r="O13" s="72" t="s">
        <v>111</v>
      </c>
      <c r="P13" s="135" t="s">
        <v>5</v>
      </c>
      <c r="Q13" s="71" t="s">
        <v>110</v>
      </c>
      <c r="R13" s="72" t="s">
        <v>111</v>
      </c>
      <c r="S13" s="135" t="s">
        <v>5</v>
      </c>
      <c r="T13" s="71" t="s">
        <v>110</v>
      </c>
      <c r="U13" s="72" t="s">
        <v>111</v>
      </c>
      <c r="V13" s="135" t="s">
        <v>5</v>
      </c>
      <c r="W13" s="71" t="s">
        <v>110</v>
      </c>
      <c r="X13" s="72" t="s">
        <v>111</v>
      </c>
      <c r="Y13" s="135" t="s">
        <v>5</v>
      </c>
      <c r="Z13" s="71" t="s">
        <v>110</v>
      </c>
      <c r="AA13" s="72" t="s">
        <v>111</v>
      </c>
      <c r="AB13" s="135" t="s">
        <v>5</v>
      </c>
      <c r="AC13" s="71" t="s">
        <v>110</v>
      </c>
      <c r="AD13" s="72" t="s">
        <v>111</v>
      </c>
      <c r="AE13" s="135" t="s">
        <v>5</v>
      </c>
      <c r="AF13" s="71" t="s">
        <v>110</v>
      </c>
      <c r="AG13" s="72" t="s">
        <v>111</v>
      </c>
      <c r="AH13" s="135" t="s">
        <v>5</v>
      </c>
      <c r="AI13" s="71" t="s">
        <v>110</v>
      </c>
      <c r="AJ13" s="72" t="s">
        <v>111</v>
      </c>
      <c r="AK13" s="135" t="s">
        <v>5</v>
      </c>
      <c r="AL13" s="71" t="s">
        <v>110</v>
      </c>
      <c r="AM13" s="72" t="s">
        <v>111</v>
      </c>
      <c r="AN13" s="135" t="s">
        <v>5</v>
      </c>
      <c r="AO13" s="71" t="s">
        <v>110</v>
      </c>
      <c r="AP13" s="72" t="s">
        <v>111</v>
      </c>
      <c r="AQ13" s="135" t="s">
        <v>5</v>
      </c>
      <c r="AR13" s="71" t="s">
        <v>110</v>
      </c>
      <c r="AS13" s="72" t="s">
        <v>111</v>
      </c>
      <c r="AT13" s="135" t="s">
        <v>5</v>
      </c>
      <c r="AU13" s="71" t="s">
        <v>110</v>
      </c>
      <c r="AV13" s="72" t="s">
        <v>111</v>
      </c>
    </row>
    <row r="14" spans="1:48" ht="38.25" customHeight="1">
      <c r="A14" s="51" t="s">
        <v>6</v>
      </c>
      <c r="B14" s="115" t="s">
        <v>77</v>
      </c>
      <c r="C14" s="121"/>
      <c r="D14" s="121"/>
      <c r="E14" s="121"/>
      <c r="F14" s="8" t="s">
        <v>68</v>
      </c>
      <c r="G14" s="136"/>
      <c r="H14" s="118"/>
      <c r="I14" s="260">
        <f>H14+(G14*H14)</f>
        <v>0</v>
      </c>
      <c r="J14" s="250">
        <v>50</v>
      </c>
      <c r="K14" s="247">
        <f>J14*H14</f>
        <v>0</v>
      </c>
      <c r="L14" s="247">
        <f>J14*I14</f>
        <v>0</v>
      </c>
      <c r="M14" s="250">
        <v>300</v>
      </c>
      <c r="N14" s="247">
        <f>M14*H14</f>
        <v>0</v>
      </c>
      <c r="O14" s="247">
        <f>M14*I14</f>
        <v>0</v>
      </c>
      <c r="P14" s="250">
        <v>50</v>
      </c>
      <c r="Q14" s="247">
        <f>P14*H14</f>
        <v>0</v>
      </c>
      <c r="R14" s="247">
        <f>P14*I14</f>
        <v>0</v>
      </c>
      <c r="S14" s="250">
        <v>430</v>
      </c>
      <c r="T14" s="247">
        <f>S14*H14</f>
        <v>0</v>
      </c>
      <c r="U14" s="247">
        <f>S14*I14</f>
        <v>0</v>
      </c>
      <c r="V14" s="250">
        <v>0</v>
      </c>
      <c r="W14" s="247">
        <f>V14*H14</f>
        <v>0</v>
      </c>
      <c r="X14" s="247">
        <f>V14*I14</f>
        <v>0</v>
      </c>
      <c r="Y14" s="250">
        <v>100</v>
      </c>
      <c r="Z14" s="247">
        <f>Y14*H14</f>
        <v>0</v>
      </c>
      <c r="AA14" s="247">
        <f>Y14*I14</f>
        <v>0</v>
      </c>
      <c r="AB14" s="250">
        <v>0</v>
      </c>
      <c r="AC14" s="247">
        <f>AB14*H14</f>
        <v>0</v>
      </c>
      <c r="AD14" s="247">
        <f>AB14*I14</f>
        <v>0</v>
      </c>
      <c r="AE14" s="251">
        <v>100</v>
      </c>
      <c r="AF14" s="247">
        <f>AE14*H14</f>
        <v>0</v>
      </c>
      <c r="AG14" s="247">
        <f>AE14*I14</f>
        <v>0</v>
      </c>
      <c r="AH14" s="250">
        <v>10</v>
      </c>
      <c r="AI14" s="247">
        <f>AH14*H14</f>
        <v>0</v>
      </c>
      <c r="AJ14" s="247">
        <f>AH14*I14</f>
        <v>0</v>
      </c>
      <c r="AK14" s="250">
        <v>10</v>
      </c>
      <c r="AL14" s="247">
        <f>AK14*H14</f>
        <v>0</v>
      </c>
      <c r="AM14" s="247">
        <f>AK14*I14</f>
        <v>0</v>
      </c>
      <c r="AN14" s="250">
        <v>120</v>
      </c>
      <c r="AO14" s="247">
        <f>AN14*H14</f>
        <v>0</v>
      </c>
      <c r="AP14" s="247">
        <f>AN14*I14</f>
        <v>0</v>
      </c>
      <c r="AQ14" s="250">
        <v>240</v>
      </c>
      <c r="AR14" s="247">
        <f>AQ14*H14</f>
        <v>0</v>
      </c>
      <c r="AS14" s="247">
        <f>AQ14*I14</f>
        <v>0</v>
      </c>
      <c r="AT14" s="250">
        <v>0</v>
      </c>
      <c r="AU14" s="247">
        <f>AT14*H14</f>
        <v>0</v>
      </c>
      <c r="AV14" s="247">
        <f>AT14*I14</f>
        <v>0</v>
      </c>
    </row>
    <row r="15" spans="1:48" ht="60.75" customHeight="1">
      <c r="A15" s="51" t="s">
        <v>7</v>
      </c>
      <c r="B15" s="115" t="s">
        <v>58</v>
      </c>
      <c r="C15" s="121"/>
      <c r="D15" s="121"/>
      <c r="E15" s="121"/>
      <c r="F15" s="8" t="s">
        <v>68</v>
      </c>
      <c r="G15" s="136"/>
      <c r="H15" s="118"/>
      <c r="I15" s="260">
        <f t="shared" ref="I15:I43" si="0">H15+(G15*H15)</f>
        <v>0</v>
      </c>
      <c r="J15" s="250">
        <v>250</v>
      </c>
      <c r="K15" s="247">
        <f t="shared" ref="K15:K43" si="1">J15*H15</f>
        <v>0</v>
      </c>
      <c r="L15" s="247">
        <f t="shared" ref="L15:L43" si="2">J15*I15</f>
        <v>0</v>
      </c>
      <c r="M15" s="250">
        <v>1200</v>
      </c>
      <c r="N15" s="247">
        <f t="shared" ref="N15:N43" si="3">M15*H15</f>
        <v>0</v>
      </c>
      <c r="O15" s="247">
        <f t="shared" ref="O15:O43" si="4">M15*I15</f>
        <v>0</v>
      </c>
      <c r="P15" s="250">
        <v>100</v>
      </c>
      <c r="Q15" s="247">
        <f t="shared" ref="Q15:Q43" si="5">P15*H15</f>
        <v>0</v>
      </c>
      <c r="R15" s="247">
        <f t="shared" ref="R15:R43" si="6">P15*I15</f>
        <v>0</v>
      </c>
      <c r="S15" s="250">
        <v>600</v>
      </c>
      <c r="T15" s="247">
        <f t="shared" ref="T15:T43" si="7">S15*H15</f>
        <v>0</v>
      </c>
      <c r="U15" s="247">
        <f t="shared" ref="U15:U43" si="8">S15*I15</f>
        <v>0</v>
      </c>
      <c r="V15" s="250">
        <v>0</v>
      </c>
      <c r="W15" s="247">
        <f t="shared" ref="W15:W43" si="9">V15*H15</f>
        <v>0</v>
      </c>
      <c r="X15" s="247">
        <f t="shared" ref="X15:X43" si="10">V15*I15</f>
        <v>0</v>
      </c>
      <c r="Y15" s="250">
        <v>600</v>
      </c>
      <c r="Z15" s="247">
        <f t="shared" ref="Z15:Z43" si="11">Y15*H15</f>
        <v>0</v>
      </c>
      <c r="AA15" s="247">
        <f t="shared" ref="AA15:AA43" si="12">Y15*I15</f>
        <v>0</v>
      </c>
      <c r="AB15" s="250">
        <v>5000</v>
      </c>
      <c r="AC15" s="247">
        <f t="shared" ref="AC15:AC43" si="13">AB15*H15</f>
        <v>0</v>
      </c>
      <c r="AD15" s="247">
        <f t="shared" ref="AD15:AD43" si="14">AB15*I15</f>
        <v>0</v>
      </c>
      <c r="AE15" s="251">
        <v>800</v>
      </c>
      <c r="AF15" s="247">
        <f t="shared" ref="AF15:AF43" si="15">AE15*H15</f>
        <v>0</v>
      </c>
      <c r="AG15" s="247">
        <f t="shared" ref="AG15:AG43" si="16">AE15*I15</f>
        <v>0</v>
      </c>
      <c r="AH15" s="250">
        <v>800</v>
      </c>
      <c r="AI15" s="247">
        <f t="shared" ref="AI15:AI43" si="17">AH15*H15</f>
        <v>0</v>
      </c>
      <c r="AJ15" s="247">
        <f t="shared" ref="AJ15:AJ43" si="18">AH15*I15</f>
        <v>0</v>
      </c>
      <c r="AK15" s="250">
        <v>170</v>
      </c>
      <c r="AL15" s="247">
        <f t="shared" ref="AL15:AL43" si="19">AK15*H15</f>
        <v>0</v>
      </c>
      <c r="AM15" s="247">
        <f t="shared" ref="AM15:AM43" si="20">AK15*I15</f>
        <v>0</v>
      </c>
      <c r="AN15" s="250">
        <v>200</v>
      </c>
      <c r="AO15" s="247">
        <f t="shared" ref="AO15:AO43" si="21">AN15*H15</f>
        <v>0</v>
      </c>
      <c r="AP15" s="247">
        <f t="shared" ref="AP15:AP43" si="22">AN15*I15</f>
        <v>0</v>
      </c>
      <c r="AQ15" s="250">
        <v>300</v>
      </c>
      <c r="AR15" s="247">
        <f t="shared" ref="AR15:AR43" si="23">AQ15*H15</f>
        <v>0</v>
      </c>
      <c r="AS15" s="247">
        <f t="shared" ref="AS15:AS43" si="24">AQ15*I15</f>
        <v>0</v>
      </c>
      <c r="AT15" s="250">
        <v>1000</v>
      </c>
      <c r="AU15" s="247">
        <f t="shared" ref="AU15:AU43" si="25">AT15*H15</f>
        <v>0</v>
      </c>
      <c r="AV15" s="247">
        <f t="shared" ref="AV15:AV43" si="26">AT15*I15</f>
        <v>0</v>
      </c>
    </row>
    <row r="16" spans="1:48" ht="50.25" customHeight="1">
      <c r="A16" s="51" t="s">
        <v>8</v>
      </c>
      <c r="B16" s="87" t="s">
        <v>119</v>
      </c>
      <c r="C16" s="121"/>
      <c r="D16" s="121"/>
      <c r="E16" s="121"/>
      <c r="F16" s="88" t="s">
        <v>68</v>
      </c>
      <c r="G16" s="136"/>
      <c r="H16" s="118"/>
      <c r="I16" s="260">
        <f t="shared" si="0"/>
        <v>0</v>
      </c>
      <c r="J16" s="275">
        <v>100</v>
      </c>
      <c r="K16" s="247">
        <f t="shared" si="1"/>
        <v>0</v>
      </c>
      <c r="L16" s="247">
        <f t="shared" si="2"/>
        <v>0</v>
      </c>
      <c r="M16" s="275">
        <v>100</v>
      </c>
      <c r="N16" s="247">
        <f t="shared" si="3"/>
        <v>0</v>
      </c>
      <c r="O16" s="247">
        <f t="shared" si="4"/>
        <v>0</v>
      </c>
      <c r="P16" s="275">
        <v>40</v>
      </c>
      <c r="Q16" s="247">
        <f t="shared" si="5"/>
        <v>0</v>
      </c>
      <c r="R16" s="247">
        <f t="shared" si="6"/>
        <v>0</v>
      </c>
      <c r="S16" s="275">
        <v>2</v>
      </c>
      <c r="T16" s="247">
        <f t="shared" si="7"/>
        <v>0</v>
      </c>
      <c r="U16" s="247">
        <f t="shared" si="8"/>
        <v>0</v>
      </c>
      <c r="V16" s="275">
        <v>0</v>
      </c>
      <c r="W16" s="247">
        <f t="shared" si="9"/>
        <v>0</v>
      </c>
      <c r="X16" s="247">
        <f t="shared" si="10"/>
        <v>0</v>
      </c>
      <c r="Y16" s="275">
        <v>0</v>
      </c>
      <c r="Z16" s="247">
        <f t="shared" si="11"/>
        <v>0</v>
      </c>
      <c r="AA16" s="247">
        <f t="shared" si="12"/>
        <v>0</v>
      </c>
      <c r="AB16" s="275">
        <v>200</v>
      </c>
      <c r="AC16" s="247">
        <f t="shared" si="13"/>
        <v>0</v>
      </c>
      <c r="AD16" s="247">
        <f t="shared" si="14"/>
        <v>0</v>
      </c>
      <c r="AE16" s="276">
        <v>10</v>
      </c>
      <c r="AF16" s="247">
        <f t="shared" si="15"/>
        <v>0</v>
      </c>
      <c r="AG16" s="247">
        <f t="shared" si="16"/>
        <v>0</v>
      </c>
      <c r="AH16" s="275">
        <v>10</v>
      </c>
      <c r="AI16" s="247">
        <f t="shared" si="17"/>
        <v>0</v>
      </c>
      <c r="AJ16" s="247">
        <f t="shared" si="18"/>
        <v>0</v>
      </c>
      <c r="AK16" s="275">
        <v>3</v>
      </c>
      <c r="AL16" s="247">
        <f t="shared" si="19"/>
        <v>0</v>
      </c>
      <c r="AM16" s="247">
        <f t="shared" si="20"/>
        <v>0</v>
      </c>
      <c r="AN16" s="275">
        <v>70</v>
      </c>
      <c r="AO16" s="247">
        <f t="shared" si="21"/>
        <v>0</v>
      </c>
      <c r="AP16" s="247">
        <f t="shared" si="22"/>
        <v>0</v>
      </c>
      <c r="AQ16" s="275">
        <v>10</v>
      </c>
      <c r="AR16" s="247">
        <f t="shared" si="23"/>
        <v>0</v>
      </c>
      <c r="AS16" s="247">
        <f t="shared" si="24"/>
        <v>0</v>
      </c>
      <c r="AT16" s="275">
        <v>25</v>
      </c>
      <c r="AU16" s="247">
        <f t="shared" si="25"/>
        <v>0</v>
      </c>
      <c r="AV16" s="247">
        <f t="shared" si="26"/>
        <v>0</v>
      </c>
    </row>
    <row r="17" spans="1:48" ht="83.25" customHeight="1">
      <c r="A17" s="51" t="s">
        <v>9</v>
      </c>
      <c r="B17" s="115" t="s">
        <v>474</v>
      </c>
      <c r="C17" s="121"/>
      <c r="D17" s="121"/>
      <c r="E17" s="121"/>
      <c r="F17" s="8" t="s">
        <v>68</v>
      </c>
      <c r="G17" s="136"/>
      <c r="H17" s="118"/>
      <c r="I17" s="260">
        <f t="shared" si="0"/>
        <v>0</v>
      </c>
      <c r="J17" s="250">
        <v>300</v>
      </c>
      <c r="K17" s="247">
        <f t="shared" si="1"/>
        <v>0</v>
      </c>
      <c r="L17" s="247">
        <f t="shared" si="2"/>
        <v>0</v>
      </c>
      <c r="M17" s="250">
        <v>1000</v>
      </c>
      <c r="N17" s="247">
        <f t="shared" si="3"/>
        <v>0</v>
      </c>
      <c r="O17" s="247">
        <f t="shared" si="4"/>
        <v>0</v>
      </c>
      <c r="P17" s="250">
        <v>900</v>
      </c>
      <c r="Q17" s="247">
        <f t="shared" si="5"/>
        <v>0</v>
      </c>
      <c r="R17" s="247">
        <f t="shared" si="6"/>
        <v>0</v>
      </c>
      <c r="S17" s="250">
        <v>140</v>
      </c>
      <c r="T17" s="247">
        <f t="shared" si="7"/>
        <v>0</v>
      </c>
      <c r="U17" s="247">
        <f t="shared" si="8"/>
        <v>0</v>
      </c>
      <c r="V17" s="250">
        <v>300</v>
      </c>
      <c r="W17" s="247">
        <f t="shared" si="9"/>
        <v>0</v>
      </c>
      <c r="X17" s="247">
        <f t="shared" si="10"/>
        <v>0</v>
      </c>
      <c r="Y17" s="250">
        <v>0</v>
      </c>
      <c r="Z17" s="247">
        <f t="shared" si="11"/>
        <v>0</v>
      </c>
      <c r="AA17" s="247">
        <f t="shared" si="12"/>
        <v>0</v>
      </c>
      <c r="AB17" s="250">
        <v>3000</v>
      </c>
      <c r="AC17" s="247">
        <f t="shared" si="13"/>
        <v>0</v>
      </c>
      <c r="AD17" s="247">
        <f t="shared" si="14"/>
        <v>0</v>
      </c>
      <c r="AE17" s="251">
        <v>300</v>
      </c>
      <c r="AF17" s="247">
        <f t="shared" si="15"/>
        <v>0</v>
      </c>
      <c r="AG17" s="247">
        <f t="shared" si="16"/>
        <v>0</v>
      </c>
      <c r="AH17" s="250">
        <v>1800</v>
      </c>
      <c r="AI17" s="247">
        <f t="shared" si="17"/>
        <v>0</v>
      </c>
      <c r="AJ17" s="247">
        <f t="shared" si="18"/>
        <v>0</v>
      </c>
      <c r="AK17" s="250">
        <v>800</v>
      </c>
      <c r="AL17" s="247">
        <f t="shared" si="19"/>
        <v>0</v>
      </c>
      <c r="AM17" s="247">
        <f t="shared" si="20"/>
        <v>0</v>
      </c>
      <c r="AN17" s="250">
        <v>1000</v>
      </c>
      <c r="AO17" s="247">
        <f t="shared" si="21"/>
        <v>0</v>
      </c>
      <c r="AP17" s="247">
        <f t="shared" si="22"/>
        <v>0</v>
      </c>
      <c r="AQ17" s="250">
        <v>380</v>
      </c>
      <c r="AR17" s="247">
        <f t="shared" si="23"/>
        <v>0</v>
      </c>
      <c r="AS17" s="247">
        <f t="shared" si="24"/>
        <v>0</v>
      </c>
      <c r="AT17" s="250">
        <v>1200</v>
      </c>
      <c r="AU17" s="247">
        <f t="shared" si="25"/>
        <v>0</v>
      </c>
      <c r="AV17" s="247">
        <f t="shared" si="26"/>
        <v>0</v>
      </c>
    </row>
    <row r="18" spans="1:48" ht="82.5" customHeight="1">
      <c r="A18" s="51" t="s">
        <v>10</v>
      </c>
      <c r="B18" s="115" t="s">
        <v>475</v>
      </c>
      <c r="C18" s="121"/>
      <c r="D18" s="121"/>
      <c r="E18" s="121"/>
      <c r="F18" s="8" t="s">
        <v>88</v>
      </c>
      <c r="G18" s="136"/>
      <c r="H18" s="118"/>
      <c r="I18" s="260">
        <f t="shared" si="0"/>
        <v>0</v>
      </c>
      <c r="J18" s="250">
        <v>50</v>
      </c>
      <c r="K18" s="247">
        <f t="shared" si="1"/>
        <v>0</v>
      </c>
      <c r="L18" s="247">
        <f t="shared" si="2"/>
        <v>0</v>
      </c>
      <c r="M18" s="250">
        <v>5000</v>
      </c>
      <c r="N18" s="247">
        <f t="shared" si="3"/>
        <v>0</v>
      </c>
      <c r="O18" s="247">
        <f t="shared" si="4"/>
        <v>0</v>
      </c>
      <c r="P18" s="250">
        <v>0</v>
      </c>
      <c r="Q18" s="247">
        <f t="shared" si="5"/>
        <v>0</v>
      </c>
      <c r="R18" s="247">
        <f t="shared" si="6"/>
        <v>0</v>
      </c>
      <c r="S18" s="250">
        <v>0</v>
      </c>
      <c r="T18" s="247">
        <f t="shared" si="7"/>
        <v>0</v>
      </c>
      <c r="U18" s="247">
        <f t="shared" si="8"/>
        <v>0</v>
      </c>
      <c r="V18" s="250">
        <v>200</v>
      </c>
      <c r="W18" s="247">
        <f t="shared" si="9"/>
        <v>0</v>
      </c>
      <c r="X18" s="247">
        <f t="shared" si="10"/>
        <v>0</v>
      </c>
      <c r="Y18" s="250">
        <v>0</v>
      </c>
      <c r="Z18" s="247">
        <f t="shared" si="11"/>
        <v>0</v>
      </c>
      <c r="AA18" s="247">
        <f t="shared" si="12"/>
        <v>0</v>
      </c>
      <c r="AB18" s="250">
        <v>3000</v>
      </c>
      <c r="AC18" s="247">
        <f t="shared" si="13"/>
        <v>0</v>
      </c>
      <c r="AD18" s="247">
        <f t="shared" si="14"/>
        <v>0</v>
      </c>
      <c r="AE18" s="251">
        <v>70</v>
      </c>
      <c r="AF18" s="247">
        <f t="shared" si="15"/>
        <v>0</v>
      </c>
      <c r="AG18" s="247">
        <f t="shared" si="16"/>
        <v>0</v>
      </c>
      <c r="AH18" s="250">
        <v>0</v>
      </c>
      <c r="AI18" s="247">
        <f t="shared" si="17"/>
        <v>0</v>
      </c>
      <c r="AJ18" s="247">
        <f t="shared" si="18"/>
        <v>0</v>
      </c>
      <c r="AK18" s="250">
        <v>240</v>
      </c>
      <c r="AL18" s="247">
        <f t="shared" si="19"/>
        <v>0</v>
      </c>
      <c r="AM18" s="247">
        <f t="shared" si="20"/>
        <v>0</v>
      </c>
      <c r="AN18" s="250">
        <v>10</v>
      </c>
      <c r="AO18" s="247">
        <f t="shared" si="21"/>
        <v>0</v>
      </c>
      <c r="AP18" s="247">
        <f t="shared" si="22"/>
        <v>0</v>
      </c>
      <c r="AQ18" s="250">
        <v>100</v>
      </c>
      <c r="AR18" s="247">
        <f t="shared" si="23"/>
        <v>0</v>
      </c>
      <c r="AS18" s="247">
        <f t="shared" si="24"/>
        <v>0</v>
      </c>
      <c r="AT18" s="250">
        <v>300</v>
      </c>
      <c r="AU18" s="247">
        <f t="shared" si="25"/>
        <v>0</v>
      </c>
      <c r="AV18" s="247">
        <f t="shared" si="26"/>
        <v>0</v>
      </c>
    </row>
    <row r="19" spans="1:48" ht="70.5" customHeight="1">
      <c r="A19" s="51" t="s">
        <v>11</v>
      </c>
      <c r="B19" s="115" t="s">
        <v>476</v>
      </c>
      <c r="C19" s="121"/>
      <c r="D19" s="121"/>
      <c r="E19" s="121"/>
      <c r="F19" s="8" t="s">
        <v>68</v>
      </c>
      <c r="G19" s="136"/>
      <c r="H19" s="118"/>
      <c r="I19" s="260">
        <f t="shared" si="0"/>
        <v>0</v>
      </c>
      <c r="J19" s="250">
        <v>100</v>
      </c>
      <c r="K19" s="247">
        <f t="shared" si="1"/>
        <v>0</v>
      </c>
      <c r="L19" s="247">
        <f t="shared" si="2"/>
        <v>0</v>
      </c>
      <c r="M19" s="250">
        <v>300</v>
      </c>
      <c r="N19" s="247">
        <f t="shared" si="3"/>
        <v>0</v>
      </c>
      <c r="O19" s="247">
        <f t="shared" si="4"/>
        <v>0</v>
      </c>
      <c r="P19" s="250">
        <v>0</v>
      </c>
      <c r="Q19" s="247">
        <f t="shared" si="5"/>
        <v>0</v>
      </c>
      <c r="R19" s="247">
        <f t="shared" si="6"/>
        <v>0</v>
      </c>
      <c r="S19" s="250">
        <v>536</v>
      </c>
      <c r="T19" s="247">
        <f t="shared" si="7"/>
        <v>0</v>
      </c>
      <c r="U19" s="247">
        <f t="shared" si="8"/>
        <v>0</v>
      </c>
      <c r="V19" s="250">
        <v>200</v>
      </c>
      <c r="W19" s="247">
        <f t="shared" si="9"/>
        <v>0</v>
      </c>
      <c r="X19" s="247">
        <f t="shared" si="10"/>
        <v>0</v>
      </c>
      <c r="Y19" s="250">
        <v>25</v>
      </c>
      <c r="Z19" s="247">
        <f t="shared" si="11"/>
        <v>0</v>
      </c>
      <c r="AA19" s="247">
        <f t="shared" si="12"/>
        <v>0</v>
      </c>
      <c r="AB19" s="250">
        <v>1000</v>
      </c>
      <c r="AC19" s="247">
        <f t="shared" si="13"/>
        <v>0</v>
      </c>
      <c r="AD19" s="247">
        <f t="shared" si="14"/>
        <v>0</v>
      </c>
      <c r="AE19" s="251">
        <v>100</v>
      </c>
      <c r="AF19" s="247">
        <f t="shared" si="15"/>
        <v>0</v>
      </c>
      <c r="AG19" s="247">
        <f t="shared" si="16"/>
        <v>0</v>
      </c>
      <c r="AH19" s="250">
        <v>100</v>
      </c>
      <c r="AI19" s="247">
        <f t="shared" si="17"/>
        <v>0</v>
      </c>
      <c r="AJ19" s="247">
        <f t="shared" si="18"/>
        <v>0</v>
      </c>
      <c r="AK19" s="250">
        <v>120</v>
      </c>
      <c r="AL19" s="247">
        <f t="shared" si="19"/>
        <v>0</v>
      </c>
      <c r="AM19" s="247">
        <f t="shared" si="20"/>
        <v>0</v>
      </c>
      <c r="AN19" s="250">
        <v>170</v>
      </c>
      <c r="AO19" s="247">
        <f t="shared" si="21"/>
        <v>0</v>
      </c>
      <c r="AP19" s="247">
        <f t="shared" si="22"/>
        <v>0</v>
      </c>
      <c r="AQ19" s="250">
        <v>50</v>
      </c>
      <c r="AR19" s="247">
        <f t="shared" si="23"/>
        <v>0</v>
      </c>
      <c r="AS19" s="247">
        <f t="shared" si="24"/>
        <v>0</v>
      </c>
      <c r="AT19" s="250">
        <v>500</v>
      </c>
      <c r="AU19" s="247">
        <f t="shared" si="25"/>
        <v>0</v>
      </c>
      <c r="AV19" s="247">
        <f t="shared" si="26"/>
        <v>0</v>
      </c>
    </row>
    <row r="20" spans="1:48" ht="53.25" customHeight="1">
      <c r="A20" s="51" t="s">
        <v>12</v>
      </c>
      <c r="B20" s="115" t="s">
        <v>477</v>
      </c>
      <c r="C20" s="121"/>
      <c r="D20" s="121"/>
      <c r="E20" s="121"/>
      <c r="F20" s="8" t="s">
        <v>68</v>
      </c>
      <c r="G20" s="136"/>
      <c r="H20" s="118"/>
      <c r="I20" s="260">
        <f t="shared" si="0"/>
        <v>0</v>
      </c>
      <c r="J20" s="250">
        <v>300</v>
      </c>
      <c r="K20" s="247">
        <f t="shared" si="1"/>
        <v>0</v>
      </c>
      <c r="L20" s="247">
        <f t="shared" si="2"/>
        <v>0</v>
      </c>
      <c r="M20" s="250">
        <v>300</v>
      </c>
      <c r="N20" s="247">
        <f t="shared" si="3"/>
        <v>0</v>
      </c>
      <c r="O20" s="247">
        <f t="shared" si="4"/>
        <v>0</v>
      </c>
      <c r="P20" s="250">
        <v>0</v>
      </c>
      <c r="Q20" s="247">
        <f t="shared" si="5"/>
        <v>0</v>
      </c>
      <c r="R20" s="247">
        <f t="shared" si="6"/>
        <v>0</v>
      </c>
      <c r="S20" s="250">
        <v>36</v>
      </c>
      <c r="T20" s="247">
        <f t="shared" si="7"/>
        <v>0</v>
      </c>
      <c r="U20" s="247">
        <f t="shared" si="8"/>
        <v>0</v>
      </c>
      <c r="V20" s="250">
        <v>100</v>
      </c>
      <c r="W20" s="247">
        <f t="shared" si="9"/>
        <v>0</v>
      </c>
      <c r="X20" s="247">
        <f t="shared" si="10"/>
        <v>0</v>
      </c>
      <c r="Y20" s="250">
        <v>0</v>
      </c>
      <c r="Z20" s="247">
        <f t="shared" si="11"/>
        <v>0</v>
      </c>
      <c r="AA20" s="247">
        <f t="shared" si="12"/>
        <v>0</v>
      </c>
      <c r="AB20" s="250">
        <v>0</v>
      </c>
      <c r="AC20" s="247">
        <f t="shared" si="13"/>
        <v>0</v>
      </c>
      <c r="AD20" s="247">
        <f t="shared" si="14"/>
        <v>0</v>
      </c>
      <c r="AE20" s="251">
        <v>500</v>
      </c>
      <c r="AF20" s="247">
        <f t="shared" si="15"/>
        <v>0</v>
      </c>
      <c r="AG20" s="247">
        <f t="shared" si="16"/>
        <v>0</v>
      </c>
      <c r="AH20" s="250">
        <v>240</v>
      </c>
      <c r="AI20" s="247">
        <f t="shared" si="17"/>
        <v>0</v>
      </c>
      <c r="AJ20" s="247">
        <f t="shared" si="18"/>
        <v>0</v>
      </c>
      <c r="AK20" s="250">
        <v>120</v>
      </c>
      <c r="AL20" s="247">
        <f t="shared" si="19"/>
        <v>0</v>
      </c>
      <c r="AM20" s="247">
        <f t="shared" si="20"/>
        <v>0</v>
      </c>
      <c r="AN20" s="250">
        <v>270</v>
      </c>
      <c r="AO20" s="247">
        <f t="shared" si="21"/>
        <v>0</v>
      </c>
      <c r="AP20" s="247">
        <f t="shared" si="22"/>
        <v>0</v>
      </c>
      <c r="AQ20" s="250">
        <v>50</v>
      </c>
      <c r="AR20" s="247">
        <f t="shared" si="23"/>
        <v>0</v>
      </c>
      <c r="AS20" s="247">
        <f t="shared" si="24"/>
        <v>0</v>
      </c>
      <c r="AT20" s="250">
        <v>500</v>
      </c>
      <c r="AU20" s="247">
        <f t="shared" si="25"/>
        <v>0</v>
      </c>
      <c r="AV20" s="247">
        <f t="shared" si="26"/>
        <v>0</v>
      </c>
    </row>
    <row r="21" spans="1:48" ht="37.5" customHeight="1">
      <c r="A21" s="51" t="s">
        <v>13</v>
      </c>
      <c r="B21" s="7" t="s">
        <v>78</v>
      </c>
      <c r="C21" s="121"/>
      <c r="D21" s="121"/>
      <c r="E21" s="121"/>
      <c r="F21" s="8" t="s">
        <v>68</v>
      </c>
      <c r="G21" s="136"/>
      <c r="H21" s="118"/>
      <c r="I21" s="260">
        <f t="shared" si="0"/>
        <v>0</v>
      </c>
      <c r="J21" s="250">
        <v>5</v>
      </c>
      <c r="K21" s="247">
        <f t="shared" si="1"/>
        <v>0</v>
      </c>
      <c r="L21" s="247">
        <f t="shared" si="2"/>
        <v>0</v>
      </c>
      <c r="M21" s="250">
        <v>60</v>
      </c>
      <c r="N21" s="247">
        <f t="shared" si="3"/>
        <v>0</v>
      </c>
      <c r="O21" s="247">
        <f t="shared" si="4"/>
        <v>0</v>
      </c>
      <c r="P21" s="250">
        <v>0</v>
      </c>
      <c r="Q21" s="247">
        <f t="shared" si="5"/>
        <v>0</v>
      </c>
      <c r="R21" s="247">
        <f t="shared" si="6"/>
        <v>0</v>
      </c>
      <c r="S21" s="250">
        <v>0</v>
      </c>
      <c r="T21" s="247">
        <f t="shared" si="7"/>
        <v>0</v>
      </c>
      <c r="U21" s="247">
        <f t="shared" si="8"/>
        <v>0</v>
      </c>
      <c r="V21" s="250">
        <v>100</v>
      </c>
      <c r="W21" s="247">
        <f t="shared" si="9"/>
        <v>0</v>
      </c>
      <c r="X21" s="247">
        <f t="shared" si="10"/>
        <v>0</v>
      </c>
      <c r="Y21" s="250">
        <v>0</v>
      </c>
      <c r="Z21" s="247">
        <f t="shared" si="11"/>
        <v>0</v>
      </c>
      <c r="AA21" s="247">
        <f t="shared" si="12"/>
        <v>0</v>
      </c>
      <c r="AB21" s="250">
        <v>100</v>
      </c>
      <c r="AC21" s="247">
        <f t="shared" si="13"/>
        <v>0</v>
      </c>
      <c r="AD21" s="247">
        <f t="shared" si="14"/>
        <v>0</v>
      </c>
      <c r="AE21" s="250">
        <v>0</v>
      </c>
      <c r="AF21" s="247">
        <f t="shared" si="15"/>
        <v>0</v>
      </c>
      <c r="AG21" s="247">
        <f t="shared" si="16"/>
        <v>0</v>
      </c>
      <c r="AH21" s="250">
        <v>10</v>
      </c>
      <c r="AI21" s="247">
        <f t="shared" si="17"/>
        <v>0</v>
      </c>
      <c r="AJ21" s="247">
        <f t="shared" si="18"/>
        <v>0</v>
      </c>
      <c r="AK21" s="250">
        <v>120</v>
      </c>
      <c r="AL21" s="247">
        <f t="shared" si="19"/>
        <v>0</v>
      </c>
      <c r="AM21" s="247">
        <f t="shared" si="20"/>
        <v>0</v>
      </c>
      <c r="AN21" s="250">
        <v>160</v>
      </c>
      <c r="AO21" s="247">
        <f t="shared" si="21"/>
        <v>0</v>
      </c>
      <c r="AP21" s="247">
        <f t="shared" si="22"/>
        <v>0</v>
      </c>
      <c r="AQ21" s="250">
        <v>40</v>
      </c>
      <c r="AR21" s="247">
        <f t="shared" si="23"/>
        <v>0</v>
      </c>
      <c r="AS21" s="247">
        <f t="shared" si="24"/>
        <v>0</v>
      </c>
      <c r="AT21" s="250">
        <v>220</v>
      </c>
      <c r="AU21" s="247">
        <f t="shared" si="25"/>
        <v>0</v>
      </c>
      <c r="AV21" s="247">
        <f t="shared" si="26"/>
        <v>0</v>
      </c>
    </row>
    <row r="22" spans="1:48" ht="63.75" customHeight="1">
      <c r="A22" s="51" t="s">
        <v>14</v>
      </c>
      <c r="B22" s="115" t="s">
        <v>478</v>
      </c>
      <c r="C22" s="121"/>
      <c r="D22" s="121"/>
      <c r="E22" s="121"/>
      <c r="F22" s="8" t="s">
        <v>68</v>
      </c>
      <c r="G22" s="136"/>
      <c r="H22" s="118"/>
      <c r="I22" s="260">
        <f t="shared" si="0"/>
        <v>0</v>
      </c>
      <c r="J22" s="250">
        <v>10</v>
      </c>
      <c r="K22" s="247">
        <f t="shared" si="1"/>
        <v>0</v>
      </c>
      <c r="L22" s="247">
        <f t="shared" si="2"/>
        <v>0</v>
      </c>
      <c r="M22" s="250">
        <v>300</v>
      </c>
      <c r="N22" s="247">
        <f t="shared" si="3"/>
        <v>0</v>
      </c>
      <c r="O22" s="247">
        <f t="shared" si="4"/>
        <v>0</v>
      </c>
      <c r="P22" s="250">
        <v>0</v>
      </c>
      <c r="Q22" s="247">
        <f t="shared" si="5"/>
        <v>0</v>
      </c>
      <c r="R22" s="247">
        <f t="shared" si="6"/>
        <v>0</v>
      </c>
      <c r="S22" s="250">
        <v>40</v>
      </c>
      <c r="T22" s="247">
        <f t="shared" si="7"/>
        <v>0</v>
      </c>
      <c r="U22" s="247">
        <f t="shared" si="8"/>
        <v>0</v>
      </c>
      <c r="V22" s="250">
        <v>100</v>
      </c>
      <c r="W22" s="247">
        <f t="shared" si="9"/>
        <v>0</v>
      </c>
      <c r="X22" s="247">
        <f t="shared" si="10"/>
        <v>0</v>
      </c>
      <c r="Y22" s="250">
        <v>0</v>
      </c>
      <c r="Z22" s="247">
        <f t="shared" si="11"/>
        <v>0</v>
      </c>
      <c r="AA22" s="247">
        <f t="shared" si="12"/>
        <v>0</v>
      </c>
      <c r="AB22" s="250">
        <v>500</v>
      </c>
      <c r="AC22" s="247">
        <f t="shared" si="13"/>
        <v>0</v>
      </c>
      <c r="AD22" s="247">
        <f t="shared" si="14"/>
        <v>0</v>
      </c>
      <c r="AE22" s="251">
        <v>100</v>
      </c>
      <c r="AF22" s="247">
        <f t="shared" si="15"/>
        <v>0</v>
      </c>
      <c r="AG22" s="247">
        <f t="shared" si="16"/>
        <v>0</v>
      </c>
      <c r="AH22" s="250">
        <v>80</v>
      </c>
      <c r="AI22" s="247">
        <f t="shared" si="17"/>
        <v>0</v>
      </c>
      <c r="AJ22" s="247">
        <f t="shared" si="18"/>
        <v>0</v>
      </c>
      <c r="AK22" s="250">
        <v>50</v>
      </c>
      <c r="AL22" s="247">
        <f t="shared" si="19"/>
        <v>0</v>
      </c>
      <c r="AM22" s="247">
        <f t="shared" si="20"/>
        <v>0</v>
      </c>
      <c r="AN22" s="250">
        <v>90</v>
      </c>
      <c r="AO22" s="247">
        <f t="shared" si="21"/>
        <v>0</v>
      </c>
      <c r="AP22" s="247">
        <f t="shared" si="22"/>
        <v>0</v>
      </c>
      <c r="AQ22" s="250">
        <v>50</v>
      </c>
      <c r="AR22" s="247">
        <f t="shared" si="23"/>
        <v>0</v>
      </c>
      <c r="AS22" s="247">
        <f t="shared" si="24"/>
        <v>0</v>
      </c>
      <c r="AT22" s="250">
        <v>420</v>
      </c>
      <c r="AU22" s="247">
        <f t="shared" si="25"/>
        <v>0</v>
      </c>
      <c r="AV22" s="247">
        <f t="shared" si="26"/>
        <v>0</v>
      </c>
    </row>
    <row r="23" spans="1:48" ht="42.75" customHeight="1">
      <c r="A23" s="51" t="s">
        <v>15</v>
      </c>
      <c r="B23" s="115" t="s">
        <v>479</v>
      </c>
      <c r="C23" s="121"/>
      <c r="D23" s="121"/>
      <c r="E23" s="121"/>
      <c r="F23" s="8" t="s">
        <v>68</v>
      </c>
      <c r="G23" s="136"/>
      <c r="H23" s="118"/>
      <c r="I23" s="260">
        <f t="shared" si="0"/>
        <v>0</v>
      </c>
      <c r="J23" s="250">
        <v>20</v>
      </c>
      <c r="K23" s="247">
        <f t="shared" si="1"/>
        <v>0</v>
      </c>
      <c r="L23" s="247">
        <f t="shared" si="2"/>
        <v>0</v>
      </c>
      <c r="M23" s="250">
        <v>200</v>
      </c>
      <c r="N23" s="247">
        <f t="shared" si="3"/>
        <v>0</v>
      </c>
      <c r="O23" s="247">
        <f t="shared" si="4"/>
        <v>0</v>
      </c>
      <c r="P23" s="250">
        <v>0</v>
      </c>
      <c r="Q23" s="247">
        <f t="shared" si="5"/>
        <v>0</v>
      </c>
      <c r="R23" s="247">
        <f t="shared" si="6"/>
        <v>0</v>
      </c>
      <c r="S23" s="250">
        <v>0</v>
      </c>
      <c r="T23" s="247">
        <f t="shared" si="7"/>
        <v>0</v>
      </c>
      <c r="U23" s="247">
        <f t="shared" si="8"/>
        <v>0</v>
      </c>
      <c r="V23" s="250">
        <v>0</v>
      </c>
      <c r="W23" s="247">
        <f t="shared" si="9"/>
        <v>0</v>
      </c>
      <c r="X23" s="247">
        <f t="shared" si="10"/>
        <v>0</v>
      </c>
      <c r="Y23" s="250">
        <v>0</v>
      </c>
      <c r="Z23" s="247">
        <f t="shared" si="11"/>
        <v>0</v>
      </c>
      <c r="AA23" s="247">
        <f t="shared" si="12"/>
        <v>0</v>
      </c>
      <c r="AB23" s="250">
        <v>0</v>
      </c>
      <c r="AC23" s="247">
        <f t="shared" si="13"/>
        <v>0</v>
      </c>
      <c r="AD23" s="247">
        <f t="shared" si="14"/>
        <v>0</v>
      </c>
      <c r="AE23" s="251">
        <v>40</v>
      </c>
      <c r="AF23" s="247">
        <f t="shared" si="15"/>
        <v>0</v>
      </c>
      <c r="AG23" s="247">
        <f t="shared" si="16"/>
        <v>0</v>
      </c>
      <c r="AH23" s="250">
        <v>10</v>
      </c>
      <c r="AI23" s="247">
        <f t="shared" si="17"/>
        <v>0</v>
      </c>
      <c r="AJ23" s="247">
        <f t="shared" si="18"/>
        <v>0</v>
      </c>
      <c r="AK23" s="250">
        <v>10</v>
      </c>
      <c r="AL23" s="247">
        <f t="shared" si="19"/>
        <v>0</v>
      </c>
      <c r="AM23" s="247">
        <f t="shared" si="20"/>
        <v>0</v>
      </c>
      <c r="AN23" s="250">
        <v>0</v>
      </c>
      <c r="AO23" s="247">
        <f t="shared" si="21"/>
        <v>0</v>
      </c>
      <c r="AP23" s="247">
        <f t="shared" si="22"/>
        <v>0</v>
      </c>
      <c r="AQ23" s="250">
        <v>300</v>
      </c>
      <c r="AR23" s="247">
        <f t="shared" si="23"/>
        <v>0</v>
      </c>
      <c r="AS23" s="247">
        <f t="shared" si="24"/>
        <v>0</v>
      </c>
      <c r="AT23" s="250">
        <v>0</v>
      </c>
      <c r="AU23" s="247">
        <f t="shared" si="25"/>
        <v>0</v>
      </c>
      <c r="AV23" s="247">
        <f t="shared" si="26"/>
        <v>0</v>
      </c>
    </row>
    <row r="24" spans="1:48" ht="30.75" customHeight="1">
      <c r="A24" s="51" t="s">
        <v>16</v>
      </c>
      <c r="B24" s="7" t="s">
        <v>131</v>
      </c>
      <c r="C24" s="121"/>
      <c r="D24" s="121"/>
      <c r="E24" s="121"/>
      <c r="F24" s="8" t="s">
        <v>132</v>
      </c>
      <c r="G24" s="136"/>
      <c r="H24" s="118"/>
      <c r="I24" s="260">
        <f t="shared" si="0"/>
        <v>0</v>
      </c>
      <c r="J24" s="250">
        <v>2000</v>
      </c>
      <c r="K24" s="247">
        <f t="shared" si="1"/>
        <v>0</v>
      </c>
      <c r="L24" s="247">
        <f t="shared" si="2"/>
        <v>0</v>
      </c>
      <c r="M24" s="250">
        <v>250</v>
      </c>
      <c r="N24" s="247">
        <f t="shared" si="3"/>
        <v>0</v>
      </c>
      <c r="O24" s="247">
        <f t="shared" si="4"/>
        <v>0</v>
      </c>
      <c r="P24" s="250">
        <v>0</v>
      </c>
      <c r="Q24" s="247">
        <f t="shared" si="5"/>
        <v>0</v>
      </c>
      <c r="R24" s="247">
        <f t="shared" si="6"/>
        <v>0</v>
      </c>
      <c r="S24" s="250">
        <v>130</v>
      </c>
      <c r="T24" s="247">
        <f t="shared" si="7"/>
        <v>0</v>
      </c>
      <c r="U24" s="247">
        <f t="shared" si="8"/>
        <v>0</v>
      </c>
      <c r="V24" s="250">
        <v>0</v>
      </c>
      <c r="W24" s="247">
        <f t="shared" si="9"/>
        <v>0</v>
      </c>
      <c r="X24" s="247">
        <f t="shared" si="10"/>
        <v>0</v>
      </c>
      <c r="Y24" s="250">
        <v>0</v>
      </c>
      <c r="Z24" s="247">
        <f t="shared" si="11"/>
        <v>0</v>
      </c>
      <c r="AA24" s="247">
        <f t="shared" si="12"/>
        <v>0</v>
      </c>
      <c r="AB24" s="250">
        <v>0</v>
      </c>
      <c r="AC24" s="247">
        <f t="shared" si="13"/>
        <v>0</v>
      </c>
      <c r="AD24" s="247">
        <f t="shared" si="14"/>
        <v>0</v>
      </c>
      <c r="AE24" s="250">
        <v>0</v>
      </c>
      <c r="AF24" s="247">
        <f t="shared" si="15"/>
        <v>0</v>
      </c>
      <c r="AG24" s="247">
        <f t="shared" si="16"/>
        <v>0</v>
      </c>
      <c r="AH24" s="250">
        <v>20</v>
      </c>
      <c r="AI24" s="247">
        <f t="shared" si="17"/>
        <v>0</v>
      </c>
      <c r="AJ24" s="247">
        <f t="shared" si="18"/>
        <v>0</v>
      </c>
      <c r="AK24" s="250">
        <v>10</v>
      </c>
      <c r="AL24" s="247">
        <f t="shared" si="19"/>
        <v>0</v>
      </c>
      <c r="AM24" s="247">
        <f t="shared" si="20"/>
        <v>0</v>
      </c>
      <c r="AN24" s="250">
        <v>150</v>
      </c>
      <c r="AO24" s="247">
        <f t="shared" si="21"/>
        <v>0</v>
      </c>
      <c r="AP24" s="247">
        <f t="shared" si="22"/>
        <v>0</v>
      </c>
      <c r="AQ24" s="250">
        <v>30</v>
      </c>
      <c r="AR24" s="247">
        <f t="shared" si="23"/>
        <v>0</v>
      </c>
      <c r="AS24" s="247">
        <f t="shared" si="24"/>
        <v>0</v>
      </c>
      <c r="AT24" s="250">
        <v>0</v>
      </c>
      <c r="AU24" s="247">
        <f t="shared" si="25"/>
        <v>0</v>
      </c>
      <c r="AV24" s="247">
        <f t="shared" si="26"/>
        <v>0</v>
      </c>
    </row>
    <row r="25" spans="1:48" ht="30" customHeight="1">
      <c r="A25" s="190" t="s">
        <v>17</v>
      </c>
      <c r="B25" s="7" t="s">
        <v>297</v>
      </c>
      <c r="C25" s="121"/>
      <c r="D25" s="121"/>
      <c r="E25" s="121"/>
      <c r="F25" s="116" t="s">
        <v>68</v>
      </c>
      <c r="G25" s="136"/>
      <c r="H25" s="118"/>
      <c r="I25" s="260">
        <f t="shared" si="0"/>
        <v>0</v>
      </c>
      <c r="J25" s="277">
        <v>0</v>
      </c>
      <c r="K25" s="247">
        <f t="shared" si="1"/>
        <v>0</v>
      </c>
      <c r="L25" s="247">
        <f t="shared" si="2"/>
        <v>0</v>
      </c>
      <c r="M25" s="256">
        <v>0</v>
      </c>
      <c r="N25" s="247">
        <f t="shared" si="3"/>
        <v>0</v>
      </c>
      <c r="O25" s="247">
        <f t="shared" si="4"/>
        <v>0</v>
      </c>
      <c r="P25" s="254">
        <v>0</v>
      </c>
      <c r="Q25" s="247">
        <f t="shared" si="5"/>
        <v>0</v>
      </c>
      <c r="R25" s="247">
        <f t="shared" si="6"/>
        <v>0</v>
      </c>
      <c r="S25" s="254">
        <v>0</v>
      </c>
      <c r="T25" s="247">
        <f t="shared" si="7"/>
        <v>0</v>
      </c>
      <c r="U25" s="247">
        <f t="shared" si="8"/>
        <v>0</v>
      </c>
      <c r="V25" s="254">
        <v>0</v>
      </c>
      <c r="W25" s="247">
        <f t="shared" si="9"/>
        <v>0</v>
      </c>
      <c r="X25" s="247">
        <f t="shared" si="10"/>
        <v>0</v>
      </c>
      <c r="Y25" s="254">
        <v>0</v>
      </c>
      <c r="Z25" s="247">
        <f t="shared" si="11"/>
        <v>0</v>
      </c>
      <c r="AA25" s="247">
        <f t="shared" si="12"/>
        <v>0</v>
      </c>
      <c r="AB25" s="254">
        <v>0</v>
      </c>
      <c r="AC25" s="247">
        <f t="shared" si="13"/>
        <v>0</v>
      </c>
      <c r="AD25" s="247">
        <f t="shared" si="14"/>
        <v>0</v>
      </c>
      <c r="AE25" s="254">
        <v>0</v>
      </c>
      <c r="AF25" s="247">
        <f t="shared" si="15"/>
        <v>0</v>
      </c>
      <c r="AG25" s="247">
        <f t="shared" si="16"/>
        <v>0</v>
      </c>
      <c r="AH25" s="254">
        <v>0</v>
      </c>
      <c r="AI25" s="247">
        <f t="shared" si="17"/>
        <v>0</v>
      </c>
      <c r="AJ25" s="247">
        <f t="shared" si="18"/>
        <v>0</v>
      </c>
      <c r="AK25" s="254">
        <v>0</v>
      </c>
      <c r="AL25" s="247">
        <f t="shared" si="19"/>
        <v>0</v>
      </c>
      <c r="AM25" s="247">
        <f t="shared" si="20"/>
        <v>0</v>
      </c>
      <c r="AN25" s="254">
        <v>0</v>
      </c>
      <c r="AO25" s="247">
        <f t="shared" si="21"/>
        <v>0</v>
      </c>
      <c r="AP25" s="247">
        <f t="shared" si="22"/>
        <v>0</v>
      </c>
      <c r="AQ25" s="254">
        <v>0</v>
      </c>
      <c r="AR25" s="247">
        <f t="shared" si="23"/>
        <v>0</v>
      </c>
      <c r="AS25" s="247">
        <f t="shared" si="24"/>
        <v>0</v>
      </c>
      <c r="AT25" s="254">
        <v>0</v>
      </c>
      <c r="AU25" s="247">
        <f t="shared" si="25"/>
        <v>0</v>
      </c>
      <c r="AV25" s="247">
        <f t="shared" si="26"/>
        <v>0</v>
      </c>
    </row>
    <row r="26" spans="1:48" ht="61.5" customHeight="1">
      <c r="A26" s="88" t="s">
        <v>18</v>
      </c>
      <c r="B26" s="7" t="s">
        <v>437</v>
      </c>
      <c r="C26" s="121"/>
      <c r="D26" s="121"/>
      <c r="E26" s="121"/>
      <c r="F26" s="116" t="s">
        <v>68</v>
      </c>
      <c r="G26" s="136"/>
      <c r="H26" s="118"/>
      <c r="I26" s="260">
        <f t="shared" si="0"/>
        <v>0</v>
      </c>
      <c r="J26" s="275">
        <v>100</v>
      </c>
      <c r="K26" s="247">
        <f t="shared" si="1"/>
        <v>0</v>
      </c>
      <c r="L26" s="247">
        <f t="shared" si="2"/>
        <v>0</v>
      </c>
      <c r="M26" s="236">
        <v>0</v>
      </c>
      <c r="N26" s="247">
        <f t="shared" si="3"/>
        <v>0</v>
      </c>
      <c r="O26" s="247">
        <f t="shared" si="4"/>
        <v>0</v>
      </c>
      <c r="P26" s="250">
        <v>0</v>
      </c>
      <c r="Q26" s="247">
        <f t="shared" si="5"/>
        <v>0</v>
      </c>
      <c r="R26" s="247">
        <f t="shared" si="6"/>
        <v>0</v>
      </c>
      <c r="S26" s="250">
        <v>0</v>
      </c>
      <c r="T26" s="247">
        <f t="shared" si="7"/>
        <v>0</v>
      </c>
      <c r="U26" s="247">
        <f t="shared" si="8"/>
        <v>0</v>
      </c>
      <c r="V26" s="250">
        <v>150000</v>
      </c>
      <c r="W26" s="247">
        <f t="shared" si="9"/>
        <v>0</v>
      </c>
      <c r="X26" s="247">
        <f t="shared" si="10"/>
        <v>0</v>
      </c>
      <c r="Y26" s="250">
        <v>0</v>
      </c>
      <c r="Z26" s="247">
        <f t="shared" si="11"/>
        <v>0</v>
      </c>
      <c r="AA26" s="247">
        <f t="shared" si="12"/>
        <v>0</v>
      </c>
      <c r="AB26" s="250">
        <v>0</v>
      </c>
      <c r="AC26" s="247">
        <f t="shared" si="13"/>
        <v>0</v>
      </c>
      <c r="AD26" s="247">
        <f t="shared" si="14"/>
        <v>0</v>
      </c>
      <c r="AE26" s="251">
        <v>500</v>
      </c>
      <c r="AF26" s="247">
        <f t="shared" si="15"/>
        <v>0</v>
      </c>
      <c r="AG26" s="247">
        <f t="shared" si="16"/>
        <v>0</v>
      </c>
      <c r="AH26" s="250">
        <v>0</v>
      </c>
      <c r="AI26" s="247">
        <f t="shared" si="17"/>
        <v>0</v>
      </c>
      <c r="AJ26" s="247">
        <f t="shared" si="18"/>
        <v>0</v>
      </c>
      <c r="AK26" s="250">
        <v>500</v>
      </c>
      <c r="AL26" s="247">
        <f t="shared" si="19"/>
        <v>0</v>
      </c>
      <c r="AM26" s="247">
        <f t="shared" si="20"/>
        <v>0</v>
      </c>
      <c r="AN26" s="250">
        <v>0</v>
      </c>
      <c r="AO26" s="247">
        <f t="shared" si="21"/>
        <v>0</v>
      </c>
      <c r="AP26" s="247">
        <f t="shared" si="22"/>
        <v>0</v>
      </c>
      <c r="AQ26" s="250">
        <v>190000</v>
      </c>
      <c r="AR26" s="247">
        <f t="shared" si="23"/>
        <v>0</v>
      </c>
      <c r="AS26" s="247">
        <f t="shared" si="24"/>
        <v>0</v>
      </c>
      <c r="AT26" s="250">
        <v>0</v>
      </c>
      <c r="AU26" s="247">
        <f t="shared" si="25"/>
        <v>0</v>
      </c>
      <c r="AV26" s="247">
        <f t="shared" si="26"/>
        <v>0</v>
      </c>
    </row>
    <row r="27" spans="1:48" ht="107.1" customHeight="1">
      <c r="A27" s="88" t="s">
        <v>19</v>
      </c>
      <c r="B27" s="188" t="s">
        <v>436</v>
      </c>
      <c r="C27" s="121"/>
      <c r="D27" s="121"/>
      <c r="E27" s="121"/>
      <c r="F27" s="116" t="s">
        <v>68</v>
      </c>
      <c r="G27" s="136"/>
      <c r="H27" s="118"/>
      <c r="I27" s="260">
        <f t="shared" si="0"/>
        <v>0</v>
      </c>
      <c r="J27" s="250">
        <v>1</v>
      </c>
      <c r="K27" s="247">
        <f t="shared" si="1"/>
        <v>0</v>
      </c>
      <c r="L27" s="247">
        <f t="shared" si="2"/>
        <v>0</v>
      </c>
      <c r="M27" s="236">
        <v>0</v>
      </c>
      <c r="N27" s="247">
        <f t="shared" si="3"/>
        <v>0</v>
      </c>
      <c r="O27" s="247">
        <f t="shared" si="4"/>
        <v>0</v>
      </c>
      <c r="P27" s="250">
        <v>0</v>
      </c>
      <c r="Q27" s="247">
        <f t="shared" si="5"/>
        <v>0</v>
      </c>
      <c r="R27" s="247">
        <f t="shared" si="6"/>
        <v>0</v>
      </c>
      <c r="S27" s="250">
        <v>10</v>
      </c>
      <c r="T27" s="247">
        <f t="shared" si="7"/>
        <v>0</v>
      </c>
      <c r="U27" s="247">
        <f t="shared" si="8"/>
        <v>0</v>
      </c>
      <c r="V27" s="250">
        <v>0</v>
      </c>
      <c r="W27" s="247">
        <f t="shared" si="9"/>
        <v>0</v>
      </c>
      <c r="X27" s="247">
        <f t="shared" si="10"/>
        <v>0</v>
      </c>
      <c r="Y27" s="250">
        <v>0</v>
      </c>
      <c r="Z27" s="247">
        <f t="shared" si="11"/>
        <v>0</v>
      </c>
      <c r="AA27" s="247">
        <f t="shared" si="12"/>
        <v>0</v>
      </c>
      <c r="AB27" s="250">
        <v>500</v>
      </c>
      <c r="AC27" s="247">
        <f t="shared" si="13"/>
        <v>0</v>
      </c>
      <c r="AD27" s="247">
        <f t="shared" si="14"/>
        <v>0</v>
      </c>
      <c r="AE27" s="250">
        <v>0</v>
      </c>
      <c r="AF27" s="247">
        <f t="shared" si="15"/>
        <v>0</v>
      </c>
      <c r="AG27" s="247">
        <f t="shared" si="16"/>
        <v>0</v>
      </c>
      <c r="AH27" s="250">
        <v>2</v>
      </c>
      <c r="AI27" s="247">
        <f t="shared" si="17"/>
        <v>0</v>
      </c>
      <c r="AJ27" s="247">
        <f t="shared" si="18"/>
        <v>0</v>
      </c>
      <c r="AK27" s="250">
        <v>10</v>
      </c>
      <c r="AL27" s="247">
        <f t="shared" si="19"/>
        <v>0</v>
      </c>
      <c r="AM27" s="247">
        <f t="shared" si="20"/>
        <v>0</v>
      </c>
      <c r="AN27" s="250">
        <v>20</v>
      </c>
      <c r="AO27" s="247">
        <f t="shared" si="21"/>
        <v>0</v>
      </c>
      <c r="AP27" s="247">
        <f t="shared" si="22"/>
        <v>0</v>
      </c>
      <c r="AQ27" s="250">
        <v>10</v>
      </c>
      <c r="AR27" s="247">
        <f t="shared" si="23"/>
        <v>0</v>
      </c>
      <c r="AS27" s="247">
        <f t="shared" si="24"/>
        <v>0</v>
      </c>
      <c r="AT27" s="250">
        <v>0</v>
      </c>
      <c r="AU27" s="247">
        <f t="shared" si="25"/>
        <v>0</v>
      </c>
      <c r="AV27" s="247">
        <f t="shared" si="26"/>
        <v>0</v>
      </c>
    </row>
    <row r="28" spans="1:48" ht="80.25" customHeight="1">
      <c r="A28" s="190" t="s">
        <v>20</v>
      </c>
      <c r="B28" s="110" t="s">
        <v>480</v>
      </c>
      <c r="C28" s="121"/>
      <c r="D28" s="121"/>
      <c r="E28" s="121"/>
      <c r="F28" s="116" t="s">
        <v>68</v>
      </c>
      <c r="G28" s="136"/>
      <c r="H28" s="118"/>
      <c r="I28" s="260">
        <f t="shared" si="0"/>
        <v>0</v>
      </c>
      <c r="J28" s="254">
        <v>1</v>
      </c>
      <c r="K28" s="247">
        <f t="shared" si="1"/>
        <v>0</v>
      </c>
      <c r="L28" s="247">
        <f t="shared" si="2"/>
        <v>0</v>
      </c>
      <c r="M28" s="256">
        <v>0</v>
      </c>
      <c r="N28" s="247">
        <f t="shared" si="3"/>
        <v>0</v>
      </c>
      <c r="O28" s="247">
        <f t="shared" si="4"/>
        <v>0</v>
      </c>
      <c r="P28" s="254">
        <v>0</v>
      </c>
      <c r="Q28" s="247">
        <f t="shared" si="5"/>
        <v>0</v>
      </c>
      <c r="R28" s="247">
        <f t="shared" si="6"/>
        <v>0</v>
      </c>
      <c r="S28" s="254">
        <v>144000</v>
      </c>
      <c r="T28" s="247">
        <f t="shared" si="7"/>
        <v>0</v>
      </c>
      <c r="U28" s="247">
        <f t="shared" si="8"/>
        <v>0</v>
      </c>
      <c r="V28" s="254">
        <v>150000</v>
      </c>
      <c r="W28" s="247">
        <f t="shared" si="9"/>
        <v>0</v>
      </c>
      <c r="X28" s="247">
        <f t="shared" si="10"/>
        <v>0</v>
      </c>
      <c r="Y28" s="254">
        <v>0</v>
      </c>
      <c r="Z28" s="247">
        <f t="shared" si="11"/>
        <v>0</v>
      </c>
      <c r="AA28" s="247">
        <f t="shared" si="12"/>
        <v>0</v>
      </c>
      <c r="AB28" s="254">
        <v>0</v>
      </c>
      <c r="AC28" s="247">
        <f t="shared" si="13"/>
        <v>0</v>
      </c>
      <c r="AD28" s="247">
        <f t="shared" si="14"/>
        <v>0</v>
      </c>
      <c r="AE28" s="254">
        <v>0</v>
      </c>
      <c r="AF28" s="247">
        <f t="shared" si="15"/>
        <v>0</v>
      </c>
      <c r="AG28" s="247">
        <f t="shared" si="16"/>
        <v>0</v>
      </c>
      <c r="AH28" s="254">
        <v>0</v>
      </c>
      <c r="AI28" s="247">
        <f t="shared" si="17"/>
        <v>0</v>
      </c>
      <c r="AJ28" s="247">
        <f t="shared" si="18"/>
        <v>0</v>
      </c>
      <c r="AK28" s="254">
        <v>0</v>
      </c>
      <c r="AL28" s="247">
        <f t="shared" si="19"/>
        <v>0</v>
      </c>
      <c r="AM28" s="247">
        <f t="shared" si="20"/>
        <v>0</v>
      </c>
      <c r="AN28" s="254">
        <v>44000</v>
      </c>
      <c r="AO28" s="247">
        <f t="shared" si="21"/>
        <v>0</v>
      </c>
      <c r="AP28" s="247">
        <f t="shared" si="22"/>
        <v>0</v>
      </c>
      <c r="AQ28" s="254">
        <v>0</v>
      </c>
      <c r="AR28" s="247">
        <f t="shared" si="23"/>
        <v>0</v>
      </c>
      <c r="AS28" s="247">
        <f t="shared" si="24"/>
        <v>0</v>
      </c>
      <c r="AT28" s="254">
        <v>100000</v>
      </c>
      <c r="AU28" s="247">
        <f t="shared" si="25"/>
        <v>0</v>
      </c>
      <c r="AV28" s="247">
        <f t="shared" si="26"/>
        <v>0</v>
      </c>
    </row>
    <row r="29" spans="1:48" ht="75">
      <c r="A29" s="190" t="s">
        <v>21</v>
      </c>
      <c r="B29" s="114" t="s">
        <v>298</v>
      </c>
      <c r="C29" s="121"/>
      <c r="D29" s="121"/>
      <c r="E29" s="121"/>
      <c r="F29" s="116" t="s">
        <v>68</v>
      </c>
      <c r="G29" s="136"/>
      <c r="H29" s="118"/>
      <c r="I29" s="260">
        <f t="shared" si="0"/>
        <v>0</v>
      </c>
      <c r="J29" s="254">
        <v>0</v>
      </c>
      <c r="K29" s="247">
        <f t="shared" si="1"/>
        <v>0</v>
      </c>
      <c r="L29" s="247">
        <f t="shared" si="2"/>
        <v>0</v>
      </c>
      <c r="M29" s="256">
        <v>0</v>
      </c>
      <c r="N29" s="247">
        <f t="shared" si="3"/>
        <v>0</v>
      </c>
      <c r="O29" s="247">
        <f t="shared" si="4"/>
        <v>0</v>
      </c>
      <c r="P29" s="254">
        <v>0</v>
      </c>
      <c r="Q29" s="247">
        <f t="shared" si="5"/>
        <v>0</v>
      </c>
      <c r="R29" s="247">
        <f t="shared" si="6"/>
        <v>0</v>
      </c>
      <c r="S29" s="254">
        <v>0</v>
      </c>
      <c r="T29" s="247">
        <f t="shared" si="7"/>
        <v>0</v>
      </c>
      <c r="U29" s="247">
        <f t="shared" si="8"/>
        <v>0</v>
      </c>
      <c r="V29" s="254">
        <v>0</v>
      </c>
      <c r="W29" s="247">
        <f t="shared" si="9"/>
        <v>0</v>
      </c>
      <c r="X29" s="247">
        <f t="shared" si="10"/>
        <v>0</v>
      </c>
      <c r="Y29" s="254">
        <v>0</v>
      </c>
      <c r="Z29" s="247">
        <f t="shared" si="11"/>
        <v>0</v>
      </c>
      <c r="AA29" s="247">
        <f t="shared" si="12"/>
        <v>0</v>
      </c>
      <c r="AB29" s="254">
        <v>0</v>
      </c>
      <c r="AC29" s="247">
        <f t="shared" si="13"/>
        <v>0</v>
      </c>
      <c r="AD29" s="247">
        <f t="shared" si="14"/>
        <v>0</v>
      </c>
      <c r="AE29" s="254">
        <v>0</v>
      </c>
      <c r="AF29" s="247">
        <f t="shared" si="15"/>
        <v>0</v>
      </c>
      <c r="AG29" s="247">
        <f t="shared" si="16"/>
        <v>0</v>
      </c>
      <c r="AH29" s="254">
        <v>0</v>
      </c>
      <c r="AI29" s="247">
        <f t="shared" si="17"/>
        <v>0</v>
      </c>
      <c r="AJ29" s="247">
        <f t="shared" si="18"/>
        <v>0</v>
      </c>
      <c r="AK29" s="254">
        <v>0</v>
      </c>
      <c r="AL29" s="247">
        <f t="shared" si="19"/>
        <v>0</v>
      </c>
      <c r="AM29" s="247">
        <f t="shared" si="20"/>
        <v>0</v>
      </c>
      <c r="AN29" s="254">
        <v>0</v>
      </c>
      <c r="AO29" s="247">
        <f t="shared" si="21"/>
        <v>0</v>
      </c>
      <c r="AP29" s="247">
        <f t="shared" si="22"/>
        <v>0</v>
      </c>
      <c r="AQ29" s="254">
        <v>0</v>
      </c>
      <c r="AR29" s="247">
        <f t="shared" si="23"/>
        <v>0</v>
      </c>
      <c r="AS29" s="247">
        <f t="shared" si="24"/>
        <v>0</v>
      </c>
      <c r="AT29" s="254">
        <v>0</v>
      </c>
      <c r="AU29" s="247">
        <f t="shared" si="25"/>
        <v>0</v>
      </c>
      <c r="AV29" s="247">
        <f t="shared" si="26"/>
        <v>0</v>
      </c>
    </row>
    <row r="30" spans="1:48" ht="30" customHeight="1">
      <c r="A30" s="88" t="s">
        <v>22</v>
      </c>
      <c r="B30" s="189" t="s">
        <v>454</v>
      </c>
      <c r="C30" s="121"/>
      <c r="D30" s="121"/>
      <c r="E30" s="121"/>
      <c r="F30" s="116" t="s">
        <v>68</v>
      </c>
      <c r="G30" s="136"/>
      <c r="H30" s="118"/>
      <c r="I30" s="260">
        <f t="shared" si="0"/>
        <v>0</v>
      </c>
      <c r="J30" s="250"/>
      <c r="K30" s="247">
        <f t="shared" si="1"/>
        <v>0</v>
      </c>
      <c r="L30" s="247">
        <f t="shared" si="2"/>
        <v>0</v>
      </c>
      <c r="M30" s="236">
        <v>0</v>
      </c>
      <c r="N30" s="247">
        <f t="shared" si="3"/>
        <v>0</v>
      </c>
      <c r="O30" s="247">
        <f t="shared" si="4"/>
        <v>0</v>
      </c>
      <c r="P30" s="250">
        <v>0</v>
      </c>
      <c r="Q30" s="247">
        <f t="shared" si="5"/>
        <v>0</v>
      </c>
      <c r="R30" s="247">
        <f t="shared" si="6"/>
        <v>0</v>
      </c>
      <c r="S30" s="250">
        <v>160</v>
      </c>
      <c r="T30" s="247">
        <f t="shared" si="7"/>
        <v>0</v>
      </c>
      <c r="U30" s="247">
        <f t="shared" si="8"/>
        <v>0</v>
      </c>
      <c r="V30" s="250">
        <v>0</v>
      </c>
      <c r="W30" s="247">
        <f t="shared" si="9"/>
        <v>0</v>
      </c>
      <c r="X30" s="247">
        <f t="shared" si="10"/>
        <v>0</v>
      </c>
      <c r="Y30" s="250">
        <v>0</v>
      </c>
      <c r="Z30" s="247">
        <f t="shared" si="11"/>
        <v>0</v>
      </c>
      <c r="AA30" s="247">
        <f t="shared" si="12"/>
        <v>0</v>
      </c>
      <c r="AB30" s="250">
        <v>0</v>
      </c>
      <c r="AC30" s="247">
        <f t="shared" si="13"/>
        <v>0</v>
      </c>
      <c r="AD30" s="247">
        <f t="shared" si="14"/>
        <v>0</v>
      </c>
      <c r="AE30" s="251">
        <v>20</v>
      </c>
      <c r="AF30" s="247">
        <f t="shared" si="15"/>
        <v>0</v>
      </c>
      <c r="AG30" s="247">
        <f t="shared" si="16"/>
        <v>0</v>
      </c>
      <c r="AH30" s="250">
        <v>10</v>
      </c>
      <c r="AI30" s="247">
        <f t="shared" si="17"/>
        <v>0</v>
      </c>
      <c r="AJ30" s="247">
        <f t="shared" si="18"/>
        <v>0</v>
      </c>
      <c r="AK30" s="250">
        <v>10</v>
      </c>
      <c r="AL30" s="247">
        <f t="shared" si="19"/>
        <v>0</v>
      </c>
      <c r="AM30" s="247">
        <f t="shared" si="20"/>
        <v>0</v>
      </c>
      <c r="AN30" s="250">
        <v>102</v>
      </c>
      <c r="AO30" s="247">
        <f t="shared" si="21"/>
        <v>0</v>
      </c>
      <c r="AP30" s="247">
        <f t="shared" si="22"/>
        <v>0</v>
      </c>
      <c r="AQ30" s="250">
        <v>200</v>
      </c>
      <c r="AR30" s="247">
        <f t="shared" si="23"/>
        <v>0</v>
      </c>
      <c r="AS30" s="247">
        <f t="shared" si="24"/>
        <v>0</v>
      </c>
      <c r="AT30" s="250">
        <v>0</v>
      </c>
      <c r="AU30" s="247">
        <f t="shared" si="25"/>
        <v>0</v>
      </c>
      <c r="AV30" s="247">
        <f t="shared" si="26"/>
        <v>0</v>
      </c>
    </row>
    <row r="31" spans="1:48" ht="30">
      <c r="A31" s="88" t="s">
        <v>23</v>
      </c>
      <c r="B31" s="114" t="s">
        <v>299</v>
      </c>
      <c r="C31" s="121"/>
      <c r="D31" s="121"/>
      <c r="E31" s="121"/>
      <c r="F31" s="116" t="s">
        <v>68</v>
      </c>
      <c r="G31" s="136"/>
      <c r="H31" s="118"/>
      <c r="I31" s="260">
        <f t="shared" si="0"/>
        <v>0</v>
      </c>
      <c r="J31" s="250">
        <v>10000</v>
      </c>
      <c r="K31" s="247">
        <f t="shared" si="1"/>
        <v>0</v>
      </c>
      <c r="L31" s="247">
        <f t="shared" si="2"/>
        <v>0</v>
      </c>
      <c r="M31" s="236">
        <v>0</v>
      </c>
      <c r="N31" s="247">
        <f t="shared" si="3"/>
        <v>0</v>
      </c>
      <c r="O31" s="247">
        <f t="shared" si="4"/>
        <v>0</v>
      </c>
      <c r="P31" s="250">
        <v>0</v>
      </c>
      <c r="Q31" s="247">
        <f t="shared" si="5"/>
        <v>0</v>
      </c>
      <c r="R31" s="247">
        <f t="shared" si="6"/>
        <v>0</v>
      </c>
      <c r="S31" s="250">
        <v>300</v>
      </c>
      <c r="T31" s="247">
        <f t="shared" si="7"/>
        <v>0</v>
      </c>
      <c r="U31" s="247">
        <f t="shared" si="8"/>
        <v>0</v>
      </c>
      <c r="V31" s="250">
        <v>1000</v>
      </c>
      <c r="W31" s="247">
        <f t="shared" si="9"/>
        <v>0</v>
      </c>
      <c r="X31" s="247">
        <f t="shared" si="10"/>
        <v>0</v>
      </c>
      <c r="Y31" s="250">
        <v>0</v>
      </c>
      <c r="Z31" s="247">
        <f t="shared" si="11"/>
        <v>0</v>
      </c>
      <c r="AA31" s="247">
        <f t="shared" si="12"/>
        <v>0</v>
      </c>
      <c r="AB31" s="250">
        <v>1000</v>
      </c>
      <c r="AC31" s="247">
        <f t="shared" si="13"/>
        <v>0</v>
      </c>
      <c r="AD31" s="247">
        <f t="shared" si="14"/>
        <v>0</v>
      </c>
      <c r="AE31" s="250">
        <v>0</v>
      </c>
      <c r="AF31" s="247">
        <f t="shared" si="15"/>
        <v>0</v>
      </c>
      <c r="AG31" s="247">
        <f t="shared" si="16"/>
        <v>0</v>
      </c>
      <c r="AH31" s="250">
        <v>20</v>
      </c>
      <c r="AI31" s="247">
        <f t="shared" si="17"/>
        <v>0</v>
      </c>
      <c r="AJ31" s="247">
        <f t="shared" si="18"/>
        <v>0</v>
      </c>
      <c r="AK31" s="250">
        <v>500</v>
      </c>
      <c r="AL31" s="247">
        <f t="shared" si="19"/>
        <v>0</v>
      </c>
      <c r="AM31" s="247">
        <f t="shared" si="20"/>
        <v>0</v>
      </c>
      <c r="AN31" s="250">
        <v>4500</v>
      </c>
      <c r="AO31" s="247">
        <f t="shared" si="21"/>
        <v>0</v>
      </c>
      <c r="AP31" s="247">
        <f t="shared" si="22"/>
        <v>0</v>
      </c>
      <c r="AQ31" s="250">
        <v>300</v>
      </c>
      <c r="AR31" s="247">
        <f t="shared" si="23"/>
        <v>0</v>
      </c>
      <c r="AS31" s="247">
        <f t="shared" si="24"/>
        <v>0</v>
      </c>
      <c r="AT31" s="250">
        <v>0</v>
      </c>
      <c r="AU31" s="247">
        <f t="shared" si="25"/>
        <v>0</v>
      </c>
      <c r="AV31" s="247">
        <f t="shared" si="26"/>
        <v>0</v>
      </c>
    </row>
    <row r="32" spans="1:48" ht="75">
      <c r="A32" s="88" t="s">
        <v>27</v>
      </c>
      <c r="B32" s="114" t="s">
        <v>300</v>
      </c>
      <c r="C32" s="121"/>
      <c r="D32" s="121"/>
      <c r="E32" s="121"/>
      <c r="F32" s="116" t="s">
        <v>68</v>
      </c>
      <c r="G32" s="136"/>
      <c r="H32" s="118"/>
      <c r="I32" s="260">
        <f t="shared" si="0"/>
        <v>0</v>
      </c>
      <c r="J32" s="250">
        <v>50</v>
      </c>
      <c r="K32" s="247">
        <f t="shared" si="1"/>
        <v>0</v>
      </c>
      <c r="L32" s="247">
        <f t="shared" si="2"/>
        <v>0</v>
      </c>
      <c r="M32" s="236">
        <v>0</v>
      </c>
      <c r="N32" s="247">
        <f t="shared" si="3"/>
        <v>0</v>
      </c>
      <c r="O32" s="247">
        <f t="shared" si="4"/>
        <v>0</v>
      </c>
      <c r="P32" s="250">
        <v>0</v>
      </c>
      <c r="Q32" s="247">
        <f t="shared" si="5"/>
        <v>0</v>
      </c>
      <c r="R32" s="247">
        <f t="shared" si="6"/>
        <v>0</v>
      </c>
      <c r="S32" s="250">
        <v>10</v>
      </c>
      <c r="T32" s="247">
        <f t="shared" si="7"/>
        <v>0</v>
      </c>
      <c r="U32" s="247">
        <f t="shared" si="8"/>
        <v>0</v>
      </c>
      <c r="V32" s="250">
        <v>10</v>
      </c>
      <c r="W32" s="247">
        <f t="shared" si="9"/>
        <v>0</v>
      </c>
      <c r="X32" s="247">
        <f t="shared" si="10"/>
        <v>0</v>
      </c>
      <c r="Y32" s="250">
        <v>0</v>
      </c>
      <c r="Z32" s="247">
        <f t="shared" si="11"/>
        <v>0</v>
      </c>
      <c r="AA32" s="247">
        <f t="shared" si="12"/>
        <v>0</v>
      </c>
      <c r="AB32" s="250">
        <v>0</v>
      </c>
      <c r="AC32" s="247">
        <f t="shared" si="13"/>
        <v>0</v>
      </c>
      <c r="AD32" s="247">
        <f t="shared" si="14"/>
        <v>0</v>
      </c>
      <c r="AE32" s="250">
        <v>0</v>
      </c>
      <c r="AF32" s="247">
        <f t="shared" si="15"/>
        <v>0</v>
      </c>
      <c r="AG32" s="247">
        <f t="shared" si="16"/>
        <v>0</v>
      </c>
      <c r="AH32" s="250">
        <v>2</v>
      </c>
      <c r="AI32" s="247">
        <f t="shared" si="17"/>
        <v>0</v>
      </c>
      <c r="AJ32" s="247">
        <f t="shared" si="18"/>
        <v>0</v>
      </c>
      <c r="AK32" s="250">
        <v>10</v>
      </c>
      <c r="AL32" s="247">
        <f t="shared" si="19"/>
        <v>0</v>
      </c>
      <c r="AM32" s="247">
        <f t="shared" si="20"/>
        <v>0</v>
      </c>
      <c r="AN32" s="250">
        <v>10</v>
      </c>
      <c r="AO32" s="247">
        <f t="shared" si="21"/>
        <v>0</v>
      </c>
      <c r="AP32" s="247">
        <f t="shared" si="22"/>
        <v>0</v>
      </c>
      <c r="AQ32" s="250">
        <v>10</v>
      </c>
      <c r="AR32" s="247">
        <f t="shared" si="23"/>
        <v>0</v>
      </c>
      <c r="AS32" s="247">
        <f t="shared" si="24"/>
        <v>0</v>
      </c>
      <c r="AT32" s="250">
        <v>0</v>
      </c>
      <c r="AU32" s="247">
        <f t="shared" si="25"/>
        <v>0</v>
      </c>
      <c r="AV32" s="247">
        <f t="shared" si="26"/>
        <v>0</v>
      </c>
    </row>
    <row r="33" spans="1:49" ht="30">
      <c r="A33" s="88" t="s">
        <v>28</v>
      </c>
      <c r="B33" s="114" t="s">
        <v>301</v>
      </c>
      <c r="C33" s="121"/>
      <c r="D33" s="121"/>
      <c r="E33" s="121"/>
      <c r="F33" s="116" t="s">
        <v>68</v>
      </c>
      <c r="G33" s="136"/>
      <c r="H33" s="118"/>
      <c r="I33" s="260">
        <f t="shared" si="0"/>
        <v>0</v>
      </c>
      <c r="J33" s="250">
        <v>1</v>
      </c>
      <c r="K33" s="247">
        <f t="shared" si="1"/>
        <v>0</v>
      </c>
      <c r="L33" s="247">
        <f t="shared" si="2"/>
        <v>0</v>
      </c>
      <c r="M33" s="236">
        <v>0</v>
      </c>
      <c r="N33" s="247">
        <f t="shared" si="3"/>
        <v>0</v>
      </c>
      <c r="O33" s="247">
        <f t="shared" si="4"/>
        <v>0</v>
      </c>
      <c r="P33" s="250">
        <v>130</v>
      </c>
      <c r="Q33" s="247">
        <f t="shared" si="5"/>
        <v>0</v>
      </c>
      <c r="R33" s="247">
        <f t="shared" si="6"/>
        <v>0</v>
      </c>
      <c r="S33" s="250">
        <v>2036</v>
      </c>
      <c r="T33" s="247">
        <f t="shared" si="7"/>
        <v>0</v>
      </c>
      <c r="U33" s="247">
        <f t="shared" si="8"/>
        <v>0</v>
      </c>
      <c r="V33" s="250">
        <v>0</v>
      </c>
      <c r="W33" s="247">
        <f t="shared" si="9"/>
        <v>0</v>
      </c>
      <c r="X33" s="247">
        <f t="shared" si="10"/>
        <v>0</v>
      </c>
      <c r="Y33" s="250">
        <v>0</v>
      </c>
      <c r="Z33" s="247">
        <f t="shared" si="11"/>
        <v>0</v>
      </c>
      <c r="AA33" s="247">
        <f t="shared" si="12"/>
        <v>0</v>
      </c>
      <c r="AB33" s="250">
        <v>0</v>
      </c>
      <c r="AC33" s="247">
        <f t="shared" si="13"/>
        <v>0</v>
      </c>
      <c r="AD33" s="247">
        <f t="shared" si="14"/>
        <v>0</v>
      </c>
      <c r="AE33" s="250">
        <v>0</v>
      </c>
      <c r="AF33" s="247">
        <f t="shared" si="15"/>
        <v>0</v>
      </c>
      <c r="AG33" s="247">
        <f t="shared" si="16"/>
        <v>0</v>
      </c>
      <c r="AH33" s="250">
        <v>400</v>
      </c>
      <c r="AI33" s="247">
        <f t="shared" si="17"/>
        <v>0</v>
      </c>
      <c r="AJ33" s="247">
        <f t="shared" si="18"/>
        <v>0</v>
      </c>
      <c r="AK33" s="250">
        <v>50</v>
      </c>
      <c r="AL33" s="247">
        <f t="shared" si="19"/>
        <v>0</v>
      </c>
      <c r="AM33" s="247">
        <f t="shared" si="20"/>
        <v>0</v>
      </c>
      <c r="AN33" s="250">
        <v>100</v>
      </c>
      <c r="AO33" s="247">
        <f t="shared" si="21"/>
        <v>0</v>
      </c>
      <c r="AP33" s="247">
        <f t="shared" si="22"/>
        <v>0</v>
      </c>
      <c r="AQ33" s="250">
        <v>150</v>
      </c>
      <c r="AR33" s="247">
        <f t="shared" si="23"/>
        <v>0</v>
      </c>
      <c r="AS33" s="247">
        <f t="shared" si="24"/>
        <v>0</v>
      </c>
      <c r="AT33" s="250">
        <v>0</v>
      </c>
      <c r="AU33" s="247">
        <f t="shared" si="25"/>
        <v>0</v>
      </c>
      <c r="AV33" s="247">
        <f t="shared" si="26"/>
        <v>0</v>
      </c>
    </row>
    <row r="34" spans="1:49" ht="45">
      <c r="A34" s="88" t="s">
        <v>29</v>
      </c>
      <c r="B34" s="114" t="s">
        <v>481</v>
      </c>
      <c r="C34" s="121"/>
      <c r="D34" s="121"/>
      <c r="E34" s="121"/>
      <c r="F34" s="116" t="s">
        <v>68</v>
      </c>
      <c r="G34" s="136"/>
      <c r="H34" s="118"/>
      <c r="I34" s="260">
        <f t="shared" si="0"/>
        <v>0</v>
      </c>
      <c r="J34" s="250">
        <v>1</v>
      </c>
      <c r="K34" s="247">
        <f t="shared" si="1"/>
        <v>0</v>
      </c>
      <c r="L34" s="247">
        <f t="shared" si="2"/>
        <v>0</v>
      </c>
      <c r="M34" s="236">
        <v>0</v>
      </c>
      <c r="N34" s="247">
        <f t="shared" si="3"/>
        <v>0</v>
      </c>
      <c r="O34" s="247">
        <f t="shared" si="4"/>
        <v>0</v>
      </c>
      <c r="P34" s="250">
        <v>130</v>
      </c>
      <c r="Q34" s="247">
        <f t="shared" si="5"/>
        <v>0</v>
      </c>
      <c r="R34" s="247">
        <f t="shared" si="6"/>
        <v>0</v>
      </c>
      <c r="S34" s="250">
        <v>0</v>
      </c>
      <c r="T34" s="247">
        <f t="shared" si="7"/>
        <v>0</v>
      </c>
      <c r="U34" s="247">
        <f t="shared" si="8"/>
        <v>0</v>
      </c>
      <c r="V34" s="250">
        <v>0</v>
      </c>
      <c r="W34" s="247">
        <f t="shared" si="9"/>
        <v>0</v>
      </c>
      <c r="X34" s="247">
        <f t="shared" si="10"/>
        <v>0</v>
      </c>
      <c r="Y34" s="250">
        <v>0</v>
      </c>
      <c r="Z34" s="247">
        <f t="shared" si="11"/>
        <v>0</v>
      </c>
      <c r="AA34" s="247">
        <f t="shared" si="12"/>
        <v>0</v>
      </c>
      <c r="AB34" s="250">
        <v>0</v>
      </c>
      <c r="AC34" s="247">
        <f t="shared" si="13"/>
        <v>0</v>
      </c>
      <c r="AD34" s="247">
        <f t="shared" si="14"/>
        <v>0</v>
      </c>
      <c r="AE34" s="250">
        <v>0</v>
      </c>
      <c r="AF34" s="247">
        <f t="shared" si="15"/>
        <v>0</v>
      </c>
      <c r="AG34" s="247">
        <f t="shared" si="16"/>
        <v>0</v>
      </c>
      <c r="AH34" s="250">
        <v>400</v>
      </c>
      <c r="AI34" s="247">
        <f t="shared" si="17"/>
        <v>0</v>
      </c>
      <c r="AJ34" s="247">
        <f t="shared" si="18"/>
        <v>0</v>
      </c>
      <c r="AK34" s="250">
        <v>50</v>
      </c>
      <c r="AL34" s="247">
        <f t="shared" si="19"/>
        <v>0</v>
      </c>
      <c r="AM34" s="247">
        <f t="shared" si="20"/>
        <v>0</v>
      </c>
      <c r="AN34" s="250">
        <v>120</v>
      </c>
      <c r="AO34" s="247">
        <f t="shared" si="21"/>
        <v>0</v>
      </c>
      <c r="AP34" s="247">
        <f t="shared" si="22"/>
        <v>0</v>
      </c>
      <c r="AQ34" s="250">
        <v>100</v>
      </c>
      <c r="AR34" s="247">
        <f t="shared" si="23"/>
        <v>0</v>
      </c>
      <c r="AS34" s="247">
        <f t="shared" si="24"/>
        <v>0</v>
      </c>
      <c r="AT34" s="250">
        <v>0</v>
      </c>
      <c r="AU34" s="247">
        <f t="shared" si="25"/>
        <v>0</v>
      </c>
      <c r="AV34" s="247">
        <f t="shared" si="26"/>
        <v>0</v>
      </c>
    </row>
    <row r="35" spans="1:49" ht="51">
      <c r="A35" s="88" t="s">
        <v>30</v>
      </c>
      <c r="B35" s="102" t="s">
        <v>302</v>
      </c>
      <c r="C35" s="121"/>
      <c r="D35" s="121"/>
      <c r="E35" s="121"/>
      <c r="F35" s="116" t="s">
        <v>68</v>
      </c>
      <c r="G35" s="136"/>
      <c r="H35" s="118"/>
      <c r="I35" s="260">
        <f t="shared" si="0"/>
        <v>0</v>
      </c>
      <c r="J35" s="250">
        <v>1</v>
      </c>
      <c r="K35" s="247">
        <f t="shared" si="1"/>
        <v>0</v>
      </c>
      <c r="L35" s="247">
        <f t="shared" si="2"/>
        <v>0</v>
      </c>
      <c r="M35" s="236">
        <v>0</v>
      </c>
      <c r="N35" s="247">
        <f t="shared" si="3"/>
        <v>0</v>
      </c>
      <c r="O35" s="247">
        <f t="shared" si="4"/>
        <v>0</v>
      </c>
      <c r="P35" s="250">
        <v>0</v>
      </c>
      <c r="Q35" s="247">
        <f t="shared" si="5"/>
        <v>0</v>
      </c>
      <c r="R35" s="247">
        <f t="shared" si="6"/>
        <v>0</v>
      </c>
      <c r="S35" s="250">
        <v>41</v>
      </c>
      <c r="T35" s="247">
        <f t="shared" si="7"/>
        <v>0</v>
      </c>
      <c r="U35" s="247">
        <f t="shared" si="8"/>
        <v>0</v>
      </c>
      <c r="V35" s="250">
        <v>100</v>
      </c>
      <c r="W35" s="247">
        <f t="shared" si="9"/>
        <v>0</v>
      </c>
      <c r="X35" s="247">
        <f t="shared" si="10"/>
        <v>0</v>
      </c>
      <c r="Y35" s="250">
        <v>0</v>
      </c>
      <c r="Z35" s="247">
        <f t="shared" si="11"/>
        <v>0</v>
      </c>
      <c r="AA35" s="247">
        <f t="shared" si="12"/>
        <v>0</v>
      </c>
      <c r="AB35" s="250">
        <v>0</v>
      </c>
      <c r="AC35" s="247">
        <f t="shared" si="13"/>
        <v>0</v>
      </c>
      <c r="AD35" s="247">
        <f t="shared" si="14"/>
        <v>0</v>
      </c>
      <c r="AE35" s="251">
        <v>70</v>
      </c>
      <c r="AF35" s="247">
        <f t="shared" si="15"/>
        <v>0</v>
      </c>
      <c r="AG35" s="247">
        <f t="shared" si="16"/>
        <v>0</v>
      </c>
      <c r="AH35" s="250">
        <v>500</v>
      </c>
      <c r="AI35" s="247">
        <f t="shared" si="17"/>
        <v>0</v>
      </c>
      <c r="AJ35" s="247">
        <f t="shared" si="18"/>
        <v>0</v>
      </c>
      <c r="AK35" s="250">
        <v>50</v>
      </c>
      <c r="AL35" s="247">
        <f t="shared" si="19"/>
        <v>0</v>
      </c>
      <c r="AM35" s="247">
        <f t="shared" si="20"/>
        <v>0</v>
      </c>
      <c r="AN35" s="250">
        <v>60</v>
      </c>
      <c r="AO35" s="247">
        <f t="shared" si="21"/>
        <v>0</v>
      </c>
      <c r="AP35" s="247">
        <f t="shared" si="22"/>
        <v>0</v>
      </c>
      <c r="AQ35" s="250">
        <v>10</v>
      </c>
      <c r="AR35" s="247">
        <f t="shared" si="23"/>
        <v>0</v>
      </c>
      <c r="AS35" s="247">
        <f t="shared" si="24"/>
        <v>0</v>
      </c>
      <c r="AT35" s="250">
        <v>50</v>
      </c>
      <c r="AU35" s="247">
        <f t="shared" si="25"/>
        <v>0</v>
      </c>
      <c r="AV35" s="247">
        <f t="shared" si="26"/>
        <v>0</v>
      </c>
    </row>
    <row r="36" spans="1:49" ht="90.95" customHeight="1">
      <c r="A36" s="88" t="s">
        <v>31</v>
      </c>
      <c r="B36" s="102" t="s">
        <v>439</v>
      </c>
      <c r="C36" s="121"/>
      <c r="D36" s="121"/>
      <c r="E36" s="121"/>
      <c r="F36" s="116" t="s">
        <v>178</v>
      </c>
      <c r="G36" s="136"/>
      <c r="H36" s="118"/>
      <c r="I36" s="260">
        <f t="shared" si="0"/>
        <v>0</v>
      </c>
      <c r="J36" s="250">
        <v>1</v>
      </c>
      <c r="K36" s="247">
        <f t="shared" si="1"/>
        <v>0</v>
      </c>
      <c r="L36" s="247">
        <f t="shared" si="2"/>
        <v>0</v>
      </c>
      <c r="M36" s="236">
        <v>0</v>
      </c>
      <c r="N36" s="247">
        <f t="shared" si="3"/>
        <v>0</v>
      </c>
      <c r="O36" s="247">
        <f t="shared" si="4"/>
        <v>0</v>
      </c>
      <c r="P36" s="250">
        <v>150</v>
      </c>
      <c r="Q36" s="247">
        <f t="shared" si="5"/>
        <v>0</v>
      </c>
      <c r="R36" s="247">
        <f t="shared" si="6"/>
        <v>0</v>
      </c>
      <c r="S36" s="250">
        <v>136</v>
      </c>
      <c r="T36" s="247">
        <f t="shared" si="7"/>
        <v>0</v>
      </c>
      <c r="U36" s="247">
        <f t="shared" si="8"/>
        <v>0</v>
      </c>
      <c r="V36" s="250">
        <v>100</v>
      </c>
      <c r="W36" s="247">
        <f t="shared" si="9"/>
        <v>0</v>
      </c>
      <c r="X36" s="247">
        <f t="shared" si="10"/>
        <v>0</v>
      </c>
      <c r="Y36" s="250">
        <v>25</v>
      </c>
      <c r="Z36" s="247">
        <f t="shared" si="11"/>
        <v>0</v>
      </c>
      <c r="AA36" s="247">
        <f t="shared" si="12"/>
        <v>0</v>
      </c>
      <c r="AB36" s="250">
        <v>500</v>
      </c>
      <c r="AC36" s="247">
        <f t="shared" si="13"/>
        <v>0</v>
      </c>
      <c r="AD36" s="247">
        <f t="shared" si="14"/>
        <v>0</v>
      </c>
      <c r="AE36" s="251">
        <v>100</v>
      </c>
      <c r="AF36" s="247">
        <f t="shared" si="15"/>
        <v>0</v>
      </c>
      <c r="AG36" s="247">
        <f t="shared" si="16"/>
        <v>0</v>
      </c>
      <c r="AH36" s="250">
        <v>50</v>
      </c>
      <c r="AI36" s="247">
        <f t="shared" si="17"/>
        <v>0</v>
      </c>
      <c r="AJ36" s="247">
        <f t="shared" si="18"/>
        <v>0</v>
      </c>
      <c r="AK36" s="250">
        <v>25</v>
      </c>
      <c r="AL36" s="247">
        <f t="shared" si="19"/>
        <v>0</v>
      </c>
      <c r="AM36" s="247">
        <f t="shared" si="20"/>
        <v>0</v>
      </c>
      <c r="AN36" s="250">
        <v>60</v>
      </c>
      <c r="AO36" s="247">
        <f t="shared" si="21"/>
        <v>0</v>
      </c>
      <c r="AP36" s="247">
        <f t="shared" si="22"/>
        <v>0</v>
      </c>
      <c r="AQ36" s="250">
        <v>35</v>
      </c>
      <c r="AR36" s="247">
        <f t="shared" si="23"/>
        <v>0</v>
      </c>
      <c r="AS36" s="247">
        <f t="shared" si="24"/>
        <v>0</v>
      </c>
      <c r="AT36" s="250">
        <v>100</v>
      </c>
      <c r="AU36" s="247">
        <f t="shared" si="25"/>
        <v>0</v>
      </c>
      <c r="AV36" s="247">
        <f t="shared" si="26"/>
        <v>0</v>
      </c>
    </row>
    <row r="37" spans="1:49" ht="45">
      <c r="A37" s="190" t="s">
        <v>101</v>
      </c>
      <c r="B37" s="130" t="s">
        <v>361</v>
      </c>
      <c r="C37" s="121"/>
      <c r="D37" s="121"/>
      <c r="E37" s="121"/>
      <c r="F37" s="116" t="s">
        <v>68</v>
      </c>
      <c r="G37" s="136"/>
      <c r="H37" s="118"/>
      <c r="I37" s="260">
        <f t="shared" si="0"/>
        <v>0</v>
      </c>
      <c r="J37" s="254">
        <v>1</v>
      </c>
      <c r="K37" s="247">
        <f t="shared" si="1"/>
        <v>0</v>
      </c>
      <c r="L37" s="247">
        <f t="shared" si="2"/>
        <v>0</v>
      </c>
      <c r="M37" s="256">
        <v>0</v>
      </c>
      <c r="N37" s="247">
        <f t="shared" si="3"/>
        <v>0</v>
      </c>
      <c r="O37" s="247">
        <f t="shared" si="4"/>
        <v>0</v>
      </c>
      <c r="P37" s="254">
        <v>30</v>
      </c>
      <c r="Q37" s="247">
        <f t="shared" si="5"/>
        <v>0</v>
      </c>
      <c r="R37" s="247">
        <f t="shared" si="6"/>
        <v>0</v>
      </c>
      <c r="S37" s="254">
        <v>740</v>
      </c>
      <c r="T37" s="247">
        <f t="shared" si="7"/>
        <v>0</v>
      </c>
      <c r="U37" s="247">
        <f t="shared" si="8"/>
        <v>0</v>
      </c>
      <c r="V37" s="254">
        <v>0</v>
      </c>
      <c r="W37" s="247">
        <f t="shared" si="9"/>
        <v>0</v>
      </c>
      <c r="X37" s="247">
        <f t="shared" si="10"/>
        <v>0</v>
      </c>
      <c r="Y37" s="254">
        <v>1500</v>
      </c>
      <c r="Z37" s="247">
        <f t="shared" si="11"/>
        <v>0</v>
      </c>
      <c r="AA37" s="247">
        <f t="shared" si="12"/>
        <v>0</v>
      </c>
      <c r="AB37" s="254">
        <v>0</v>
      </c>
      <c r="AC37" s="247">
        <f t="shared" si="13"/>
        <v>0</v>
      </c>
      <c r="AD37" s="247">
        <f t="shared" si="14"/>
        <v>0</v>
      </c>
      <c r="AE37" s="254">
        <v>0</v>
      </c>
      <c r="AF37" s="247">
        <f t="shared" si="15"/>
        <v>0</v>
      </c>
      <c r="AG37" s="247">
        <f t="shared" si="16"/>
        <v>0</v>
      </c>
      <c r="AH37" s="254">
        <v>0</v>
      </c>
      <c r="AI37" s="247">
        <f t="shared" si="17"/>
        <v>0</v>
      </c>
      <c r="AJ37" s="247">
        <f t="shared" si="18"/>
        <v>0</v>
      </c>
      <c r="AK37" s="254">
        <v>60</v>
      </c>
      <c r="AL37" s="247">
        <f t="shared" si="19"/>
        <v>0</v>
      </c>
      <c r="AM37" s="247">
        <f t="shared" si="20"/>
        <v>0</v>
      </c>
      <c r="AN37" s="254">
        <v>10500</v>
      </c>
      <c r="AO37" s="247">
        <f t="shared" si="21"/>
        <v>0</v>
      </c>
      <c r="AP37" s="247">
        <f t="shared" si="22"/>
        <v>0</v>
      </c>
      <c r="AQ37" s="254">
        <v>1000</v>
      </c>
      <c r="AR37" s="247">
        <f t="shared" si="23"/>
        <v>0</v>
      </c>
      <c r="AS37" s="247">
        <f t="shared" si="24"/>
        <v>0</v>
      </c>
      <c r="AT37" s="254">
        <v>0</v>
      </c>
      <c r="AU37" s="247">
        <f t="shared" si="25"/>
        <v>0</v>
      </c>
      <c r="AV37" s="247">
        <f t="shared" si="26"/>
        <v>0</v>
      </c>
    </row>
    <row r="38" spans="1:49">
      <c r="A38" s="88" t="s">
        <v>102</v>
      </c>
      <c r="B38" s="130" t="s">
        <v>438</v>
      </c>
      <c r="C38" s="121"/>
      <c r="D38" s="121"/>
      <c r="E38" s="121"/>
      <c r="F38" s="116" t="s">
        <v>68</v>
      </c>
      <c r="G38" s="136"/>
      <c r="H38" s="118"/>
      <c r="I38" s="260">
        <f t="shared" si="0"/>
        <v>0</v>
      </c>
      <c r="J38" s="250">
        <v>1</v>
      </c>
      <c r="K38" s="247">
        <f t="shared" si="1"/>
        <v>0</v>
      </c>
      <c r="L38" s="247">
        <f t="shared" si="2"/>
        <v>0</v>
      </c>
      <c r="M38" s="236">
        <v>0</v>
      </c>
      <c r="N38" s="247">
        <f t="shared" si="3"/>
        <v>0</v>
      </c>
      <c r="O38" s="247">
        <f t="shared" si="4"/>
        <v>0</v>
      </c>
      <c r="P38" s="250">
        <v>100</v>
      </c>
      <c r="Q38" s="247">
        <f t="shared" si="5"/>
        <v>0</v>
      </c>
      <c r="R38" s="247">
        <f t="shared" si="6"/>
        <v>0</v>
      </c>
      <c r="S38" s="250">
        <v>0</v>
      </c>
      <c r="T38" s="247">
        <f t="shared" si="7"/>
        <v>0</v>
      </c>
      <c r="U38" s="247">
        <f t="shared" si="8"/>
        <v>0</v>
      </c>
      <c r="V38" s="250">
        <v>0</v>
      </c>
      <c r="W38" s="247">
        <f t="shared" si="9"/>
        <v>0</v>
      </c>
      <c r="X38" s="247">
        <f t="shared" si="10"/>
        <v>0</v>
      </c>
      <c r="Y38" s="250">
        <v>3000</v>
      </c>
      <c r="Z38" s="247">
        <f t="shared" si="11"/>
        <v>0</v>
      </c>
      <c r="AA38" s="247">
        <f t="shared" si="12"/>
        <v>0</v>
      </c>
      <c r="AB38" s="250">
        <v>0</v>
      </c>
      <c r="AC38" s="247">
        <f t="shared" si="13"/>
        <v>0</v>
      </c>
      <c r="AD38" s="247">
        <f t="shared" si="14"/>
        <v>0</v>
      </c>
      <c r="AE38" s="250">
        <v>0</v>
      </c>
      <c r="AF38" s="247">
        <f t="shared" si="15"/>
        <v>0</v>
      </c>
      <c r="AG38" s="247">
        <f t="shared" si="16"/>
        <v>0</v>
      </c>
      <c r="AH38" s="250">
        <v>0</v>
      </c>
      <c r="AI38" s="247">
        <f t="shared" si="17"/>
        <v>0</v>
      </c>
      <c r="AJ38" s="247">
        <f t="shared" si="18"/>
        <v>0</v>
      </c>
      <c r="AK38" s="250">
        <v>10</v>
      </c>
      <c r="AL38" s="247">
        <f t="shared" si="19"/>
        <v>0</v>
      </c>
      <c r="AM38" s="247">
        <f t="shared" si="20"/>
        <v>0</v>
      </c>
      <c r="AN38" s="250">
        <v>0</v>
      </c>
      <c r="AO38" s="247">
        <f t="shared" si="21"/>
        <v>0</v>
      </c>
      <c r="AP38" s="247">
        <f t="shared" si="22"/>
        <v>0</v>
      </c>
      <c r="AQ38" s="250">
        <v>300</v>
      </c>
      <c r="AR38" s="247">
        <f t="shared" si="23"/>
        <v>0</v>
      </c>
      <c r="AS38" s="247">
        <f t="shared" si="24"/>
        <v>0</v>
      </c>
      <c r="AT38" s="250">
        <v>0</v>
      </c>
      <c r="AU38" s="247">
        <f t="shared" si="25"/>
        <v>0</v>
      </c>
      <c r="AV38" s="247">
        <f t="shared" si="26"/>
        <v>0</v>
      </c>
    </row>
    <row r="39" spans="1:49">
      <c r="A39" s="88" t="s">
        <v>103</v>
      </c>
      <c r="B39" s="130" t="s">
        <v>355</v>
      </c>
      <c r="C39" s="121"/>
      <c r="D39" s="121"/>
      <c r="E39" s="121"/>
      <c r="F39" s="116" t="s">
        <v>68</v>
      </c>
      <c r="G39" s="136"/>
      <c r="H39" s="118"/>
      <c r="I39" s="260">
        <f t="shared" si="0"/>
        <v>0</v>
      </c>
      <c r="J39" s="250">
        <v>1</v>
      </c>
      <c r="K39" s="247">
        <f t="shared" si="1"/>
        <v>0</v>
      </c>
      <c r="L39" s="247">
        <f t="shared" si="2"/>
        <v>0</v>
      </c>
      <c r="M39" s="236">
        <v>0</v>
      </c>
      <c r="N39" s="247">
        <f t="shared" si="3"/>
        <v>0</v>
      </c>
      <c r="O39" s="247">
        <f t="shared" si="4"/>
        <v>0</v>
      </c>
      <c r="P39" s="250">
        <v>0</v>
      </c>
      <c r="Q39" s="247">
        <f t="shared" si="5"/>
        <v>0</v>
      </c>
      <c r="R39" s="247">
        <f t="shared" si="6"/>
        <v>0</v>
      </c>
      <c r="S39" s="250">
        <v>20</v>
      </c>
      <c r="T39" s="247">
        <f t="shared" si="7"/>
        <v>0</v>
      </c>
      <c r="U39" s="247">
        <f t="shared" si="8"/>
        <v>0</v>
      </c>
      <c r="V39" s="250">
        <v>0</v>
      </c>
      <c r="W39" s="247">
        <f t="shared" si="9"/>
        <v>0</v>
      </c>
      <c r="X39" s="247">
        <f t="shared" si="10"/>
        <v>0</v>
      </c>
      <c r="Y39" s="250">
        <v>20</v>
      </c>
      <c r="Z39" s="247">
        <f t="shared" si="11"/>
        <v>0</v>
      </c>
      <c r="AA39" s="247">
        <f t="shared" si="12"/>
        <v>0</v>
      </c>
      <c r="AB39" s="250">
        <v>0</v>
      </c>
      <c r="AC39" s="247">
        <f t="shared" si="13"/>
        <v>0</v>
      </c>
      <c r="AD39" s="247">
        <f t="shared" si="14"/>
        <v>0</v>
      </c>
      <c r="AE39" s="250">
        <v>0</v>
      </c>
      <c r="AF39" s="247">
        <f t="shared" si="15"/>
        <v>0</v>
      </c>
      <c r="AG39" s="247">
        <f t="shared" si="16"/>
        <v>0</v>
      </c>
      <c r="AH39" s="250">
        <v>0</v>
      </c>
      <c r="AI39" s="247">
        <f t="shared" si="17"/>
        <v>0</v>
      </c>
      <c r="AJ39" s="247">
        <f t="shared" si="18"/>
        <v>0</v>
      </c>
      <c r="AK39" s="250">
        <v>0</v>
      </c>
      <c r="AL39" s="247">
        <f t="shared" si="19"/>
        <v>0</v>
      </c>
      <c r="AM39" s="247">
        <f t="shared" si="20"/>
        <v>0</v>
      </c>
      <c r="AN39" s="250">
        <v>0</v>
      </c>
      <c r="AO39" s="247">
        <f t="shared" si="21"/>
        <v>0</v>
      </c>
      <c r="AP39" s="247">
        <f t="shared" si="22"/>
        <v>0</v>
      </c>
      <c r="AQ39" s="250">
        <v>100</v>
      </c>
      <c r="AR39" s="247">
        <f t="shared" si="23"/>
        <v>0</v>
      </c>
      <c r="AS39" s="247">
        <f t="shared" si="24"/>
        <v>0</v>
      </c>
      <c r="AT39" s="250">
        <v>0</v>
      </c>
      <c r="AU39" s="247">
        <f t="shared" si="25"/>
        <v>0</v>
      </c>
      <c r="AV39" s="247">
        <f t="shared" si="26"/>
        <v>0</v>
      </c>
    </row>
    <row r="40" spans="1:49" ht="120">
      <c r="A40" s="88" t="s">
        <v>125</v>
      </c>
      <c r="B40" s="130" t="s">
        <v>455</v>
      </c>
      <c r="C40" s="121"/>
      <c r="D40" s="121"/>
      <c r="E40" s="121"/>
      <c r="F40" s="116" t="s">
        <v>68</v>
      </c>
      <c r="G40" s="136"/>
      <c r="H40" s="118"/>
      <c r="I40" s="260">
        <f t="shared" si="0"/>
        <v>0</v>
      </c>
      <c r="J40" s="250">
        <v>1</v>
      </c>
      <c r="K40" s="247">
        <f t="shared" si="1"/>
        <v>0</v>
      </c>
      <c r="L40" s="247">
        <f t="shared" si="2"/>
        <v>0</v>
      </c>
      <c r="M40" s="236">
        <v>0</v>
      </c>
      <c r="N40" s="247">
        <f t="shared" si="3"/>
        <v>0</v>
      </c>
      <c r="O40" s="247">
        <f t="shared" si="4"/>
        <v>0</v>
      </c>
      <c r="P40" s="250">
        <v>10</v>
      </c>
      <c r="Q40" s="247">
        <f t="shared" si="5"/>
        <v>0</v>
      </c>
      <c r="R40" s="247">
        <f t="shared" si="6"/>
        <v>0</v>
      </c>
      <c r="S40" s="250">
        <v>0</v>
      </c>
      <c r="T40" s="247">
        <f t="shared" si="7"/>
        <v>0</v>
      </c>
      <c r="U40" s="247">
        <f t="shared" si="8"/>
        <v>0</v>
      </c>
      <c r="V40" s="250">
        <v>0</v>
      </c>
      <c r="W40" s="247">
        <f t="shared" si="9"/>
        <v>0</v>
      </c>
      <c r="X40" s="247">
        <f t="shared" si="10"/>
        <v>0</v>
      </c>
      <c r="Y40" s="250">
        <v>50</v>
      </c>
      <c r="Z40" s="247">
        <f t="shared" si="11"/>
        <v>0</v>
      </c>
      <c r="AA40" s="247">
        <f t="shared" si="12"/>
        <v>0</v>
      </c>
      <c r="AB40" s="250">
        <v>0</v>
      </c>
      <c r="AC40" s="247">
        <f t="shared" si="13"/>
        <v>0</v>
      </c>
      <c r="AD40" s="247">
        <f t="shared" si="14"/>
        <v>0</v>
      </c>
      <c r="AE40" s="250">
        <v>0</v>
      </c>
      <c r="AF40" s="247">
        <f t="shared" si="15"/>
        <v>0</v>
      </c>
      <c r="AG40" s="247">
        <f t="shared" si="16"/>
        <v>0</v>
      </c>
      <c r="AH40" s="250">
        <v>0</v>
      </c>
      <c r="AI40" s="247">
        <f t="shared" si="17"/>
        <v>0</v>
      </c>
      <c r="AJ40" s="247">
        <f t="shared" si="18"/>
        <v>0</v>
      </c>
      <c r="AK40" s="250">
        <v>0</v>
      </c>
      <c r="AL40" s="247">
        <f t="shared" si="19"/>
        <v>0</v>
      </c>
      <c r="AM40" s="247">
        <f t="shared" si="20"/>
        <v>0</v>
      </c>
      <c r="AN40" s="250">
        <v>0</v>
      </c>
      <c r="AO40" s="247">
        <f t="shared" si="21"/>
        <v>0</v>
      </c>
      <c r="AP40" s="247">
        <f t="shared" si="22"/>
        <v>0</v>
      </c>
      <c r="AQ40" s="250">
        <v>100</v>
      </c>
      <c r="AR40" s="247">
        <f t="shared" si="23"/>
        <v>0</v>
      </c>
      <c r="AS40" s="247">
        <f t="shared" si="24"/>
        <v>0</v>
      </c>
      <c r="AT40" s="250">
        <v>0</v>
      </c>
      <c r="AU40" s="247">
        <f t="shared" si="25"/>
        <v>0</v>
      </c>
      <c r="AV40" s="247">
        <f t="shared" si="26"/>
        <v>0</v>
      </c>
    </row>
    <row r="41" spans="1:49" ht="104.25" customHeight="1">
      <c r="A41" s="88" t="s">
        <v>126</v>
      </c>
      <c r="B41" s="131" t="s">
        <v>456</v>
      </c>
      <c r="C41" s="121"/>
      <c r="D41" s="121"/>
      <c r="E41" s="121"/>
      <c r="F41" s="116" t="s">
        <v>178</v>
      </c>
      <c r="G41" s="136"/>
      <c r="H41" s="118"/>
      <c r="I41" s="260">
        <f t="shared" si="0"/>
        <v>0</v>
      </c>
      <c r="J41" s="250">
        <v>1</v>
      </c>
      <c r="K41" s="247">
        <f t="shared" si="1"/>
        <v>0</v>
      </c>
      <c r="L41" s="247">
        <f t="shared" si="2"/>
        <v>0</v>
      </c>
      <c r="M41" s="236">
        <v>0</v>
      </c>
      <c r="N41" s="247">
        <f t="shared" si="3"/>
        <v>0</v>
      </c>
      <c r="O41" s="247">
        <f t="shared" si="4"/>
        <v>0</v>
      </c>
      <c r="P41" s="250">
        <v>0</v>
      </c>
      <c r="Q41" s="247">
        <f t="shared" si="5"/>
        <v>0</v>
      </c>
      <c r="R41" s="247">
        <f t="shared" si="6"/>
        <v>0</v>
      </c>
      <c r="S41" s="250">
        <v>5</v>
      </c>
      <c r="T41" s="247">
        <f t="shared" si="7"/>
        <v>0</v>
      </c>
      <c r="U41" s="247">
        <f t="shared" si="8"/>
        <v>0</v>
      </c>
      <c r="V41" s="250">
        <v>50</v>
      </c>
      <c r="W41" s="247">
        <f t="shared" si="9"/>
        <v>0</v>
      </c>
      <c r="X41" s="247">
        <f t="shared" si="10"/>
        <v>0</v>
      </c>
      <c r="Y41" s="250">
        <v>0</v>
      </c>
      <c r="Z41" s="247">
        <f t="shared" si="11"/>
        <v>0</v>
      </c>
      <c r="AA41" s="247">
        <f t="shared" si="12"/>
        <v>0</v>
      </c>
      <c r="AB41" s="250">
        <v>0</v>
      </c>
      <c r="AC41" s="247">
        <f t="shared" si="13"/>
        <v>0</v>
      </c>
      <c r="AD41" s="247">
        <f t="shared" si="14"/>
        <v>0</v>
      </c>
      <c r="AE41" s="251">
        <v>100</v>
      </c>
      <c r="AF41" s="247">
        <f t="shared" si="15"/>
        <v>0</v>
      </c>
      <c r="AG41" s="247">
        <f t="shared" si="16"/>
        <v>0</v>
      </c>
      <c r="AH41" s="250">
        <v>50</v>
      </c>
      <c r="AI41" s="247">
        <f t="shared" si="17"/>
        <v>0</v>
      </c>
      <c r="AJ41" s="247">
        <f t="shared" si="18"/>
        <v>0</v>
      </c>
      <c r="AK41" s="250">
        <v>8</v>
      </c>
      <c r="AL41" s="247">
        <f t="shared" si="19"/>
        <v>0</v>
      </c>
      <c r="AM41" s="247">
        <f t="shared" si="20"/>
        <v>0</v>
      </c>
      <c r="AN41" s="250">
        <v>10</v>
      </c>
      <c r="AO41" s="247">
        <f t="shared" si="21"/>
        <v>0</v>
      </c>
      <c r="AP41" s="247">
        <f t="shared" si="22"/>
        <v>0</v>
      </c>
      <c r="AQ41" s="250">
        <v>40</v>
      </c>
      <c r="AR41" s="247">
        <f t="shared" si="23"/>
        <v>0</v>
      </c>
      <c r="AS41" s="247">
        <f t="shared" si="24"/>
        <v>0</v>
      </c>
      <c r="AT41" s="250">
        <v>100</v>
      </c>
      <c r="AU41" s="247">
        <f t="shared" si="25"/>
        <v>0</v>
      </c>
      <c r="AV41" s="247">
        <f t="shared" si="26"/>
        <v>0</v>
      </c>
    </row>
    <row r="42" spans="1:49">
      <c r="A42" s="88" t="s">
        <v>127</v>
      </c>
      <c r="B42" s="131" t="s">
        <v>367</v>
      </c>
      <c r="C42" s="121"/>
      <c r="D42" s="121"/>
      <c r="E42" s="121"/>
      <c r="F42" s="116" t="s">
        <v>68</v>
      </c>
      <c r="G42" s="136"/>
      <c r="H42" s="118"/>
      <c r="I42" s="260">
        <f t="shared" si="0"/>
        <v>0</v>
      </c>
      <c r="J42" s="250">
        <v>100</v>
      </c>
      <c r="K42" s="247">
        <f t="shared" si="1"/>
        <v>0</v>
      </c>
      <c r="L42" s="247">
        <f t="shared" si="2"/>
        <v>0</v>
      </c>
      <c r="M42" s="236">
        <v>0</v>
      </c>
      <c r="N42" s="247">
        <f t="shared" si="3"/>
        <v>0</v>
      </c>
      <c r="O42" s="247">
        <f t="shared" si="4"/>
        <v>0</v>
      </c>
      <c r="P42" s="250">
        <v>0</v>
      </c>
      <c r="Q42" s="247">
        <f t="shared" si="5"/>
        <v>0</v>
      </c>
      <c r="R42" s="247">
        <f t="shared" si="6"/>
        <v>0</v>
      </c>
      <c r="S42" s="250">
        <v>5</v>
      </c>
      <c r="T42" s="247">
        <f t="shared" si="7"/>
        <v>0</v>
      </c>
      <c r="U42" s="247">
        <f t="shared" si="8"/>
        <v>0</v>
      </c>
      <c r="V42" s="250">
        <v>30</v>
      </c>
      <c r="W42" s="247">
        <f t="shared" si="9"/>
        <v>0</v>
      </c>
      <c r="X42" s="247">
        <f t="shared" si="10"/>
        <v>0</v>
      </c>
      <c r="Y42" s="250">
        <v>0</v>
      </c>
      <c r="Z42" s="247">
        <f t="shared" si="11"/>
        <v>0</v>
      </c>
      <c r="AA42" s="247">
        <f t="shared" si="12"/>
        <v>0</v>
      </c>
      <c r="AB42" s="250">
        <v>0</v>
      </c>
      <c r="AC42" s="247">
        <f t="shared" si="13"/>
        <v>0</v>
      </c>
      <c r="AD42" s="247">
        <f t="shared" si="14"/>
        <v>0</v>
      </c>
      <c r="AE42" s="250">
        <v>0</v>
      </c>
      <c r="AF42" s="247">
        <f t="shared" si="15"/>
        <v>0</v>
      </c>
      <c r="AG42" s="247">
        <f t="shared" si="16"/>
        <v>0</v>
      </c>
      <c r="AH42" s="250">
        <v>5</v>
      </c>
      <c r="AI42" s="247">
        <f t="shared" si="17"/>
        <v>0</v>
      </c>
      <c r="AJ42" s="247">
        <f t="shared" si="18"/>
        <v>0</v>
      </c>
      <c r="AK42" s="250">
        <v>0</v>
      </c>
      <c r="AL42" s="247">
        <f t="shared" si="19"/>
        <v>0</v>
      </c>
      <c r="AM42" s="247">
        <f t="shared" si="20"/>
        <v>0</v>
      </c>
      <c r="AN42" s="250">
        <v>10</v>
      </c>
      <c r="AO42" s="247">
        <f t="shared" si="21"/>
        <v>0</v>
      </c>
      <c r="AP42" s="247">
        <f t="shared" si="22"/>
        <v>0</v>
      </c>
      <c r="AQ42" s="250">
        <v>10</v>
      </c>
      <c r="AR42" s="247">
        <f t="shared" si="23"/>
        <v>0</v>
      </c>
      <c r="AS42" s="247">
        <f t="shared" si="24"/>
        <v>0</v>
      </c>
      <c r="AT42" s="250">
        <v>30</v>
      </c>
      <c r="AU42" s="247">
        <f t="shared" si="25"/>
        <v>0</v>
      </c>
      <c r="AV42" s="247">
        <f t="shared" si="26"/>
        <v>0</v>
      </c>
    </row>
    <row r="43" spans="1:49" ht="27.75" customHeight="1">
      <c r="A43" s="88" t="s">
        <v>128</v>
      </c>
      <c r="B43" s="87" t="s">
        <v>406</v>
      </c>
      <c r="C43" s="121"/>
      <c r="D43" s="121"/>
      <c r="E43" s="121"/>
      <c r="F43" s="116" t="s">
        <v>68</v>
      </c>
      <c r="G43" s="136"/>
      <c r="H43" s="118"/>
      <c r="I43" s="260">
        <f t="shared" si="0"/>
        <v>0</v>
      </c>
      <c r="J43" s="250">
        <v>0</v>
      </c>
      <c r="K43" s="247">
        <f t="shared" si="1"/>
        <v>0</v>
      </c>
      <c r="L43" s="247">
        <f t="shared" si="2"/>
        <v>0</v>
      </c>
      <c r="M43" s="252">
        <v>200</v>
      </c>
      <c r="N43" s="247">
        <f t="shared" si="3"/>
        <v>0</v>
      </c>
      <c r="O43" s="247">
        <f t="shared" si="4"/>
        <v>0</v>
      </c>
      <c r="P43" s="250">
        <v>0</v>
      </c>
      <c r="Q43" s="247">
        <f t="shared" si="5"/>
        <v>0</v>
      </c>
      <c r="R43" s="247">
        <f t="shared" si="6"/>
        <v>0</v>
      </c>
      <c r="S43" s="250">
        <v>0</v>
      </c>
      <c r="T43" s="247">
        <f t="shared" si="7"/>
        <v>0</v>
      </c>
      <c r="U43" s="247">
        <f t="shared" si="8"/>
        <v>0</v>
      </c>
      <c r="V43" s="250">
        <v>0</v>
      </c>
      <c r="W43" s="247">
        <f t="shared" si="9"/>
        <v>0</v>
      </c>
      <c r="X43" s="247">
        <f t="shared" si="10"/>
        <v>0</v>
      </c>
      <c r="Y43" s="250">
        <v>0</v>
      </c>
      <c r="Z43" s="247">
        <f t="shared" si="11"/>
        <v>0</v>
      </c>
      <c r="AA43" s="247">
        <f t="shared" si="12"/>
        <v>0</v>
      </c>
      <c r="AB43" s="250">
        <v>0</v>
      </c>
      <c r="AC43" s="247">
        <f t="shared" si="13"/>
        <v>0</v>
      </c>
      <c r="AD43" s="247">
        <f t="shared" si="14"/>
        <v>0</v>
      </c>
      <c r="AE43" s="250">
        <v>0</v>
      </c>
      <c r="AF43" s="247">
        <f t="shared" si="15"/>
        <v>0</v>
      </c>
      <c r="AG43" s="247">
        <f t="shared" si="16"/>
        <v>0</v>
      </c>
      <c r="AH43" s="250">
        <v>0</v>
      </c>
      <c r="AI43" s="247">
        <f t="shared" si="17"/>
        <v>0</v>
      </c>
      <c r="AJ43" s="247">
        <f t="shared" si="18"/>
        <v>0</v>
      </c>
      <c r="AK43" s="252">
        <v>0</v>
      </c>
      <c r="AL43" s="247">
        <f t="shared" si="19"/>
        <v>0</v>
      </c>
      <c r="AM43" s="247">
        <f t="shared" si="20"/>
        <v>0</v>
      </c>
      <c r="AN43" s="250">
        <v>0</v>
      </c>
      <c r="AO43" s="247">
        <f t="shared" si="21"/>
        <v>0</v>
      </c>
      <c r="AP43" s="247">
        <f t="shared" si="22"/>
        <v>0</v>
      </c>
      <c r="AQ43" s="250">
        <v>0</v>
      </c>
      <c r="AR43" s="247">
        <f t="shared" si="23"/>
        <v>0</v>
      </c>
      <c r="AS43" s="247">
        <f t="shared" si="24"/>
        <v>0</v>
      </c>
      <c r="AT43" s="250">
        <v>0</v>
      </c>
      <c r="AU43" s="247">
        <f t="shared" si="25"/>
        <v>0</v>
      </c>
      <c r="AV43" s="247">
        <f t="shared" si="26"/>
        <v>0</v>
      </c>
    </row>
    <row r="44" spans="1:49" s="91" customFormat="1">
      <c r="A44" s="10"/>
      <c r="B44" s="13" t="s">
        <v>24</v>
      </c>
      <c r="C44" s="76"/>
      <c r="D44" s="76"/>
      <c r="E44" s="76"/>
      <c r="F44" s="10"/>
      <c r="G44" s="19"/>
      <c r="H44" s="20"/>
      <c r="I44" s="278"/>
      <c r="J44" s="241"/>
      <c r="K44" s="248">
        <f>SUM(K14:K43)</f>
        <v>0</v>
      </c>
      <c r="L44" s="248">
        <f>SUM(L14:L43)</f>
        <v>0</v>
      </c>
      <c r="M44" s="259"/>
      <c r="N44" s="248">
        <f>SUM(N14:N43)</f>
        <v>0</v>
      </c>
      <c r="O44" s="248">
        <f>SUM(O14:O43)</f>
        <v>0</v>
      </c>
      <c r="P44" s="259"/>
      <c r="Q44" s="248">
        <f>SUM(Q14:Q43)</f>
        <v>0</v>
      </c>
      <c r="R44" s="248">
        <f>SUM(R14:R43)</f>
        <v>0</v>
      </c>
      <c r="S44" s="259"/>
      <c r="T44" s="248">
        <f>SUM(T14:T43)</f>
        <v>0</v>
      </c>
      <c r="U44" s="248">
        <f>SUM(U14:U43)</f>
        <v>0</v>
      </c>
      <c r="V44" s="259"/>
      <c r="W44" s="248">
        <f>SUM(W14:W43)</f>
        <v>0</v>
      </c>
      <c r="X44" s="248">
        <f>SUM(X14:X43)</f>
        <v>0</v>
      </c>
      <c r="Y44" s="259"/>
      <c r="Z44" s="248">
        <f>SUM(Z14:Z43)</f>
        <v>0</v>
      </c>
      <c r="AA44" s="248">
        <f>SUM(AA14:AA43)</f>
        <v>0</v>
      </c>
      <c r="AB44" s="259"/>
      <c r="AC44" s="248">
        <f>SUM(AC14:AC43)</f>
        <v>0</v>
      </c>
      <c r="AD44" s="248">
        <f>SUM(AD14:AD43)</f>
        <v>0</v>
      </c>
      <c r="AE44" s="259"/>
      <c r="AF44" s="248">
        <f>SUM(AF14:AF43)</f>
        <v>0</v>
      </c>
      <c r="AG44" s="248">
        <f>SUM(AG14:AG43)</f>
        <v>0</v>
      </c>
      <c r="AH44" s="259"/>
      <c r="AI44" s="248">
        <f>SUM(AI14:AI43)</f>
        <v>0</v>
      </c>
      <c r="AJ44" s="248">
        <f>SUM(AJ14:AJ43)</f>
        <v>0</v>
      </c>
      <c r="AK44" s="259"/>
      <c r="AL44" s="248">
        <f>SUM(AL14:AL43)</f>
        <v>0</v>
      </c>
      <c r="AM44" s="248">
        <f>SUM(AM14:AM43)</f>
        <v>0</v>
      </c>
      <c r="AN44" s="259"/>
      <c r="AO44" s="248">
        <f>SUM(AO14:AO43)</f>
        <v>0</v>
      </c>
      <c r="AP44" s="248">
        <f>SUM(AP14:AP43)</f>
        <v>0</v>
      </c>
      <c r="AQ44" s="259"/>
      <c r="AR44" s="248">
        <f>SUM(AR14:AR43)</f>
        <v>0</v>
      </c>
      <c r="AS44" s="248">
        <f>SUM(AS14:AS43)</f>
        <v>0</v>
      </c>
      <c r="AT44" s="259"/>
      <c r="AU44" s="248">
        <f>SUM(AU14:AU43)</f>
        <v>0</v>
      </c>
      <c r="AV44" s="248">
        <f>SUM(AV14:AV43)</f>
        <v>0</v>
      </c>
    </row>
    <row r="45" spans="1:49">
      <c r="G45" s="59"/>
      <c r="H45" s="60"/>
      <c r="I45" s="61"/>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row>
    <row r="46" spans="1:49">
      <c r="G46" s="220" t="s">
        <v>25</v>
      </c>
      <c r="H46" s="220"/>
      <c r="I46" s="220"/>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row>
    <row r="47" spans="1:49">
      <c r="G47" s="59"/>
      <c r="H47" s="60"/>
      <c r="I47" s="61"/>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row>
    <row r="48" spans="1:49">
      <c r="G48" s="47"/>
      <c r="H48" s="48"/>
      <c r="I48" s="78"/>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row>
    <row r="49" spans="1:49">
      <c r="A49" s="50" t="s">
        <v>116</v>
      </c>
      <c r="B49" s="50"/>
      <c r="C49" s="50"/>
      <c r="D49" s="50"/>
      <c r="E49" s="50"/>
      <c r="F49" s="50"/>
      <c r="G49" s="50"/>
      <c r="H49" s="50"/>
      <c r="I49" s="50"/>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row>
    <row r="50" spans="1:49">
      <c r="A50" s="50" t="s">
        <v>115</v>
      </c>
      <c r="B50" s="50"/>
      <c r="C50" s="50"/>
      <c r="D50" s="50"/>
      <c r="E50" s="50"/>
      <c r="F50" s="50"/>
      <c r="G50" s="50"/>
      <c r="H50" s="50"/>
      <c r="I50" s="50"/>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row>
    <row r="51" spans="1:49">
      <c r="A51" s="50" t="s">
        <v>112</v>
      </c>
      <c r="B51" s="50"/>
      <c r="C51" s="50"/>
      <c r="D51" s="50"/>
      <c r="E51" s="50"/>
      <c r="F51" s="50"/>
      <c r="G51" s="50"/>
      <c r="H51" s="50"/>
      <c r="I51" s="50"/>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row>
    <row r="52" spans="1:49">
      <c r="A52" s="50" t="s">
        <v>113</v>
      </c>
      <c r="B52" s="50"/>
      <c r="C52" s="50"/>
      <c r="D52" s="50"/>
      <c r="E52" s="50"/>
      <c r="F52" s="50"/>
      <c r="G52" s="50"/>
      <c r="H52" s="50"/>
      <c r="I52" s="50"/>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row>
    <row r="53" spans="1:4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row>
    <row r="54" spans="1:4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row>
    <row r="55" spans="1:4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row>
    <row r="56" spans="1:4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1:4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1:4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1:4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1:4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1:4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1:4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1:4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row r="86" spans="10:48">
      <c r="J86" s="140"/>
      <c r="K86" s="140"/>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row>
  </sheetData>
  <sheetProtection password="CFE5" sheet="1" objects="1" scenarios="1" formatCells="0"/>
  <mergeCells count="15">
    <mergeCell ref="G46:I46"/>
    <mergeCell ref="A11:I12"/>
    <mergeCell ref="AN11:AP12"/>
    <mergeCell ref="AQ11:AS12"/>
    <mergeCell ref="AT11:AV12"/>
    <mergeCell ref="S11:U12"/>
    <mergeCell ref="V11:X12"/>
    <mergeCell ref="Y11:AA12"/>
    <mergeCell ref="AB11:AD12"/>
    <mergeCell ref="AE11:AG12"/>
    <mergeCell ref="J11:L12"/>
    <mergeCell ref="M11:O12"/>
    <mergeCell ref="P11:R12"/>
    <mergeCell ref="AH11:AJ12"/>
    <mergeCell ref="AK11:AM12"/>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dimension ref="A1:AV86"/>
  <sheetViews>
    <sheetView zoomScale="85" zoomScaleNormal="85" workbookViewId="0">
      <selection activeCell="O23" sqref="O23"/>
    </sheetView>
  </sheetViews>
  <sheetFormatPr defaultColWidth="8.85546875" defaultRowHeight="15"/>
  <cols>
    <col min="1" max="1" width="4.7109375" style="175" customWidth="1"/>
    <col min="2" max="2" width="38" customWidth="1"/>
    <col min="3" max="3" width="24.28515625" customWidth="1"/>
    <col min="4" max="4" width="17.140625" customWidth="1"/>
    <col min="5" max="5" width="13" customWidth="1"/>
    <col min="6" max="6" width="6.42578125" customWidth="1"/>
    <col min="7" max="7" width="6.140625" customWidth="1"/>
    <col min="8" max="8" width="9.42578125" customWidth="1"/>
    <col min="9" max="48" width="11.7109375" customWidth="1"/>
  </cols>
  <sheetData>
    <row r="1" spans="1:48" ht="15.75">
      <c r="A1" s="167"/>
      <c r="B1" s="23"/>
      <c r="C1" s="23"/>
      <c r="D1" s="23"/>
      <c r="E1" s="23"/>
      <c r="F1" s="24"/>
      <c r="G1" s="25"/>
      <c r="H1" s="26"/>
      <c r="I1" s="27"/>
    </row>
    <row r="2" spans="1:48" ht="15.75">
      <c r="A2" s="167"/>
      <c r="B2" s="23"/>
      <c r="C2" s="23"/>
      <c r="D2" s="23"/>
      <c r="E2" s="23"/>
      <c r="F2" s="24"/>
      <c r="G2" s="25"/>
      <c r="H2" s="26"/>
      <c r="I2" s="27"/>
    </row>
    <row r="3" spans="1:48" ht="15.75">
      <c r="A3" s="167"/>
      <c r="B3" s="23"/>
      <c r="C3" s="23"/>
      <c r="D3" s="23"/>
      <c r="E3" s="23"/>
      <c r="F3" s="22"/>
      <c r="G3" s="28"/>
      <c r="H3" s="29"/>
      <c r="I3" s="30"/>
    </row>
    <row r="4" spans="1:48" ht="15.75">
      <c r="A4" s="167"/>
      <c r="B4" s="23"/>
      <c r="C4" s="23"/>
      <c r="D4" s="23"/>
      <c r="E4" s="23"/>
      <c r="F4" s="22"/>
      <c r="G4" s="28"/>
      <c r="H4" s="29"/>
      <c r="I4" s="30"/>
    </row>
    <row r="5" spans="1:48">
      <c r="A5" s="168" t="s">
        <v>70</v>
      </c>
      <c r="B5" s="40"/>
      <c r="C5" s="138"/>
      <c r="D5" s="138"/>
      <c r="E5" s="138"/>
      <c r="F5" s="41" t="s">
        <v>0</v>
      </c>
      <c r="G5" s="43"/>
      <c r="H5" s="44"/>
      <c r="I5" s="42"/>
      <c r="J5" s="85"/>
      <c r="K5" s="85"/>
      <c r="L5" s="85"/>
      <c r="M5" s="85"/>
      <c r="N5" s="85"/>
    </row>
    <row r="6" spans="1:48">
      <c r="A6" s="169"/>
      <c r="B6" s="2"/>
      <c r="C6" s="2"/>
      <c r="D6" s="2"/>
      <c r="E6" s="2"/>
      <c r="G6" s="77"/>
      <c r="H6" s="60"/>
      <c r="I6" s="61"/>
    </row>
    <row r="7" spans="1:48" ht="18">
      <c r="A7" s="170" t="s">
        <v>1</v>
      </c>
      <c r="B7" s="32"/>
      <c r="C7" s="32"/>
      <c r="D7" s="32"/>
      <c r="E7" s="32"/>
      <c r="F7" s="39" t="s">
        <v>87</v>
      </c>
      <c r="G7" s="62"/>
      <c r="H7" s="63"/>
      <c r="I7" s="64"/>
    </row>
    <row r="8" spans="1:48" ht="15" customHeight="1">
      <c r="A8" s="170"/>
      <c r="B8" s="32"/>
      <c r="C8" s="32"/>
      <c r="D8" s="32"/>
      <c r="E8" s="32"/>
      <c r="F8" s="33"/>
      <c r="G8" s="62"/>
      <c r="H8" s="63"/>
      <c r="I8" s="64"/>
    </row>
    <row r="9" spans="1:48" ht="15.75">
      <c r="A9" s="171" t="s">
        <v>34</v>
      </c>
      <c r="B9" s="5"/>
      <c r="C9" s="5"/>
      <c r="D9" s="5"/>
      <c r="E9" s="5"/>
      <c r="F9" s="37"/>
      <c r="G9" s="82"/>
      <c r="H9" s="81"/>
      <c r="I9" s="81"/>
    </row>
    <row r="10" spans="1:48" ht="15.75">
      <c r="A10" s="171"/>
      <c r="B10" s="5"/>
      <c r="C10" s="5"/>
      <c r="D10" s="5"/>
      <c r="E10" s="5"/>
      <c r="F10" s="37"/>
      <c r="G10" s="82"/>
      <c r="H10" s="81"/>
      <c r="I10" s="81"/>
    </row>
    <row r="11" spans="1:48" ht="15.75" customHeight="1">
      <c r="A11" s="227"/>
      <c r="B11" s="228"/>
      <c r="C11" s="228"/>
      <c r="D11" s="228"/>
      <c r="E11" s="228"/>
      <c r="F11" s="228"/>
      <c r="G11" s="228"/>
      <c r="H11" s="228"/>
      <c r="I11" s="229"/>
      <c r="J11" s="201" t="s">
        <v>377</v>
      </c>
      <c r="K11" s="202"/>
      <c r="L11" s="203"/>
      <c r="M11" s="201" t="s">
        <v>378</v>
      </c>
      <c r="N11" s="202"/>
      <c r="O11" s="203"/>
      <c r="P11" s="201" t="s">
        <v>379</v>
      </c>
      <c r="Q11" s="202"/>
      <c r="R11" s="203"/>
      <c r="S11" s="201" t="s">
        <v>380</v>
      </c>
      <c r="T11" s="202"/>
      <c r="U11" s="203"/>
      <c r="V11" s="201" t="s">
        <v>381</v>
      </c>
      <c r="W11" s="202"/>
      <c r="X11" s="203"/>
      <c r="Y11" s="201" t="s">
        <v>382</v>
      </c>
      <c r="Z11" s="202"/>
      <c r="AA11" s="203"/>
      <c r="AB11" s="201" t="s">
        <v>383</v>
      </c>
      <c r="AC11" s="202"/>
      <c r="AD11" s="203"/>
      <c r="AE11" s="201" t="s">
        <v>384</v>
      </c>
      <c r="AF11" s="202"/>
      <c r="AG11" s="203"/>
      <c r="AH11" s="201" t="s">
        <v>385</v>
      </c>
      <c r="AI11" s="202"/>
      <c r="AJ11" s="203"/>
      <c r="AK11" s="201" t="s">
        <v>386</v>
      </c>
      <c r="AL11" s="202"/>
      <c r="AM11" s="203"/>
      <c r="AN11" s="201" t="s">
        <v>387</v>
      </c>
      <c r="AO11" s="202"/>
      <c r="AP11" s="203"/>
      <c r="AQ11" s="201" t="s">
        <v>388</v>
      </c>
      <c r="AR11" s="202"/>
      <c r="AS11" s="203"/>
      <c r="AT11" s="201" t="s">
        <v>389</v>
      </c>
      <c r="AU11" s="202"/>
      <c r="AV11" s="203"/>
    </row>
    <row r="12" spans="1:48" ht="15.75" customHeight="1">
      <c r="A12" s="230"/>
      <c r="B12" s="231"/>
      <c r="C12" s="231"/>
      <c r="D12" s="231"/>
      <c r="E12" s="231"/>
      <c r="F12" s="231"/>
      <c r="G12" s="231"/>
      <c r="H12" s="231"/>
      <c r="I12" s="232"/>
      <c r="J12" s="204"/>
      <c r="K12" s="205"/>
      <c r="L12" s="206"/>
      <c r="M12" s="204"/>
      <c r="N12" s="205"/>
      <c r="O12" s="206"/>
      <c r="P12" s="204"/>
      <c r="Q12" s="205"/>
      <c r="R12" s="206"/>
      <c r="S12" s="204"/>
      <c r="T12" s="205"/>
      <c r="U12" s="206"/>
      <c r="V12" s="204"/>
      <c r="W12" s="205"/>
      <c r="X12" s="206"/>
      <c r="Y12" s="204"/>
      <c r="Z12" s="205"/>
      <c r="AA12" s="206"/>
      <c r="AB12" s="204"/>
      <c r="AC12" s="205"/>
      <c r="AD12" s="206"/>
      <c r="AE12" s="204"/>
      <c r="AF12" s="205"/>
      <c r="AG12" s="206"/>
      <c r="AH12" s="204"/>
      <c r="AI12" s="205"/>
      <c r="AJ12" s="206"/>
      <c r="AK12" s="204"/>
      <c r="AL12" s="205"/>
      <c r="AM12" s="206"/>
      <c r="AN12" s="204"/>
      <c r="AO12" s="205"/>
      <c r="AP12" s="206"/>
      <c r="AQ12" s="204"/>
      <c r="AR12" s="205"/>
      <c r="AS12" s="206"/>
      <c r="AT12" s="204"/>
      <c r="AU12" s="205"/>
      <c r="AV12" s="206"/>
    </row>
    <row r="13" spans="1:48" ht="51.75">
      <c r="A13" s="172" t="s">
        <v>3</v>
      </c>
      <c r="B13" s="3" t="s">
        <v>4</v>
      </c>
      <c r="C13" s="54" t="s">
        <v>107</v>
      </c>
      <c r="D13" s="54" t="s">
        <v>491</v>
      </c>
      <c r="E13" s="54" t="s">
        <v>492</v>
      </c>
      <c r="F13" s="3" t="s">
        <v>105</v>
      </c>
      <c r="G13" s="54" t="s">
        <v>108</v>
      </c>
      <c r="H13" s="69" t="s">
        <v>106</v>
      </c>
      <c r="I13" s="70" t="s">
        <v>109</v>
      </c>
      <c r="J13" s="135" t="s">
        <v>5</v>
      </c>
      <c r="K13" s="71" t="s">
        <v>110</v>
      </c>
      <c r="L13" s="72" t="s">
        <v>111</v>
      </c>
      <c r="M13" s="135" t="s">
        <v>5</v>
      </c>
      <c r="N13" s="71" t="s">
        <v>110</v>
      </c>
      <c r="O13" s="72" t="s">
        <v>111</v>
      </c>
      <c r="P13" s="135" t="s">
        <v>5</v>
      </c>
      <c r="Q13" s="71" t="s">
        <v>110</v>
      </c>
      <c r="R13" s="72" t="s">
        <v>111</v>
      </c>
      <c r="S13" s="135" t="s">
        <v>5</v>
      </c>
      <c r="T13" s="71" t="s">
        <v>110</v>
      </c>
      <c r="U13" s="72" t="s">
        <v>111</v>
      </c>
      <c r="V13" s="135" t="s">
        <v>5</v>
      </c>
      <c r="W13" s="71" t="s">
        <v>110</v>
      </c>
      <c r="X13" s="72" t="s">
        <v>111</v>
      </c>
      <c r="Y13" s="135" t="s">
        <v>5</v>
      </c>
      <c r="Z13" s="71" t="s">
        <v>110</v>
      </c>
      <c r="AA13" s="72" t="s">
        <v>111</v>
      </c>
      <c r="AB13" s="135" t="s">
        <v>5</v>
      </c>
      <c r="AC13" s="71" t="s">
        <v>110</v>
      </c>
      <c r="AD13" s="72" t="s">
        <v>111</v>
      </c>
      <c r="AE13" s="135" t="s">
        <v>5</v>
      </c>
      <c r="AF13" s="71" t="s">
        <v>110</v>
      </c>
      <c r="AG13" s="72" t="s">
        <v>111</v>
      </c>
      <c r="AH13" s="135" t="s">
        <v>5</v>
      </c>
      <c r="AI13" s="71" t="s">
        <v>110</v>
      </c>
      <c r="AJ13" s="72" t="s">
        <v>111</v>
      </c>
      <c r="AK13" s="135" t="s">
        <v>5</v>
      </c>
      <c r="AL13" s="71" t="s">
        <v>110</v>
      </c>
      <c r="AM13" s="72" t="s">
        <v>111</v>
      </c>
      <c r="AN13" s="135" t="s">
        <v>5</v>
      </c>
      <c r="AO13" s="71" t="s">
        <v>110</v>
      </c>
      <c r="AP13" s="72" t="s">
        <v>111</v>
      </c>
      <c r="AQ13" s="135" t="s">
        <v>5</v>
      </c>
      <c r="AR13" s="71" t="s">
        <v>110</v>
      </c>
      <c r="AS13" s="72" t="s">
        <v>111</v>
      </c>
      <c r="AT13" s="135" t="s">
        <v>5</v>
      </c>
      <c r="AU13" s="71" t="s">
        <v>110</v>
      </c>
      <c r="AV13" s="72" t="s">
        <v>111</v>
      </c>
    </row>
    <row r="14" spans="1:48" ht="61.5" customHeight="1">
      <c r="A14" s="173" t="s">
        <v>6</v>
      </c>
      <c r="B14" s="115" t="s">
        <v>92</v>
      </c>
      <c r="C14" s="122"/>
      <c r="D14" s="122"/>
      <c r="E14" s="122"/>
      <c r="F14" s="14" t="s">
        <v>68</v>
      </c>
      <c r="G14" s="136"/>
      <c r="H14" s="119"/>
      <c r="I14" s="272">
        <f>H14+(G14*H14)</f>
        <v>0</v>
      </c>
      <c r="J14" s="273">
        <v>500</v>
      </c>
      <c r="K14" s="247">
        <f>J14*H14</f>
        <v>0</v>
      </c>
      <c r="L14" s="247">
        <f>J14*I14</f>
        <v>0</v>
      </c>
      <c r="M14" s="273">
        <v>300</v>
      </c>
      <c r="N14" s="247">
        <f>M14*H14</f>
        <v>0</v>
      </c>
      <c r="O14" s="247">
        <f>M14*I14</f>
        <v>0</v>
      </c>
      <c r="P14" s="273">
        <v>100</v>
      </c>
      <c r="Q14" s="247">
        <f>P14*H14</f>
        <v>0</v>
      </c>
      <c r="R14" s="247">
        <f>P14*I14</f>
        <v>0</v>
      </c>
      <c r="S14" s="273">
        <v>0</v>
      </c>
      <c r="T14" s="247">
        <f>S14*H14</f>
        <v>0</v>
      </c>
      <c r="U14" s="247">
        <f>S14*I14</f>
        <v>0</v>
      </c>
      <c r="V14" s="273">
        <v>200</v>
      </c>
      <c r="W14" s="247">
        <f>V14*H14</f>
        <v>0</v>
      </c>
      <c r="X14" s="247">
        <f>V14*I14</f>
        <v>0</v>
      </c>
      <c r="Y14" s="273">
        <v>40</v>
      </c>
      <c r="Z14" s="247">
        <f>Y14*H14</f>
        <v>0</v>
      </c>
      <c r="AA14" s="247">
        <f>Y14*I14</f>
        <v>0</v>
      </c>
      <c r="AB14" s="273">
        <v>0</v>
      </c>
      <c r="AC14" s="247">
        <f>AB14*H14</f>
        <v>0</v>
      </c>
      <c r="AD14" s="247">
        <f>AB14*I14</f>
        <v>0</v>
      </c>
      <c r="AE14" s="273">
        <v>0</v>
      </c>
      <c r="AF14" s="247">
        <f>AE14*H14</f>
        <v>0</v>
      </c>
      <c r="AG14" s="247">
        <f>AE14*I14</f>
        <v>0</v>
      </c>
      <c r="AH14" s="273">
        <v>0</v>
      </c>
      <c r="AI14" s="247">
        <f>AH14*H14</f>
        <v>0</v>
      </c>
      <c r="AJ14" s="247">
        <f>AH14*I14</f>
        <v>0</v>
      </c>
      <c r="AK14" s="273">
        <v>200</v>
      </c>
      <c r="AL14" s="247">
        <f>AK14*H14</f>
        <v>0</v>
      </c>
      <c r="AM14" s="247">
        <f>AK14*I14</f>
        <v>0</v>
      </c>
      <c r="AN14" s="273">
        <v>50</v>
      </c>
      <c r="AO14" s="247">
        <f>AN14*H14</f>
        <v>0</v>
      </c>
      <c r="AP14" s="247">
        <f>AN14*I14</f>
        <v>0</v>
      </c>
      <c r="AQ14" s="273">
        <v>50</v>
      </c>
      <c r="AR14" s="247">
        <f>AQ14*H14</f>
        <v>0</v>
      </c>
      <c r="AS14" s="247">
        <f>AQ14*I14</f>
        <v>0</v>
      </c>
      <c r="AT14" s="273">
        <v>850</v>
      </c>
      <c r="AU14" s="247">
        <f>AT14*H14</f>
        <v>0</v>
      </c>
      <c r="AV14" s="247">
        <f>AT14*I14</f>
        <v>0</v>
      </c>
    </row>
    <row r="15" spans="1:48" ht="60.75" customHeight="1">
      <c r="A15" s="173" t="s">
        <v>7</v>
      </c>
      <c r="B15" s="115" t="s">
        <v>93</v>
      </c>
      <c r="C15" s="122"/>
      <c r="D15" s="122"/>
      <c r="E15" s="122"/>
      <c r="F15" s="14" t="s">
        <v>68</v>
      </c>
      <c r="G15" s="136"/>
      <c r="H15" s="119"/>
      <c r="I15" s="272">
        <f t="shared" ref="I15:I47" si="0">H15+(G15*H15)</f>
        <v>0</v>
      </c>
      <c r="J15" s="273">
        <v>100</v>
      </c>
      <c r="K15" s="247">
        <f t="shared" ref="K15:K47" si="1">J15*H15</f>
        <v>0</v>
      </c>
      <c r="L15" s="247">
        <f t="shared" ref="L15:L47" si="2">J15*I15</f>
        <v>0</v>
      </c>
      <c r="M15" s="273">
        <v>200</v>
      </c>
      <c r="N15" s="247">
        <f t="shared" ref="N15:N47" si="3">M15*H15</f>
        <v>0</v>
      </c>
      <c r="O15" s="247">
        <f t="shared" ref="O15:O47" si="4">M15*I15</f>
        <v>0</v>
      </c>
      <c r="P15" s="273">
        <v>0</v>
      </c>
      <c r="Q15" s="247">
        <f t="shared" ref="Q15:Q47" si="5">P15*H15</f>
        <v>0</v>
      </c>
      <c r="R15" s="247">
        <f t="shared" ref="R15:R47" si="6">P15*I15</f>
        <v>0</v>
      </c>
      <c r="S15" s="273">
        <v>0</v>
      </c>
      <c r="T15" s="247">
        <f t="shared" ref="T15:T47" si="7">S15*H15</f>
        <v>0</v>
      </c>
      <c r="U15" s="247">
        <f t="shared" ref="U15:U47" si="8">S15*I15</f>
        <v>0</v>
      </c>
      <c r="V15" s="273">
        <v>0</v>
      </c>
      <c r="W15" s="247">
        <f t="shared" ref="W15:W47" si="9">V15*H15</f>
        <v>0</v>
      </c>
      <c r="X15" s="247">
        <f t="shared" ref="X15:X47" si="10">V15*I15</f>
        <v>0</v>
      </c>
      <c r="Y15" s="273">
        <v>0</v>
      </c>
      <c r="Z15" s="247">
        <f t="shared" ref="Z15:Z47" si="11">Y15*H15</f>
        <v>0</v>
      </c>
      <c r="AA15" s="247">
        <f t="shared" ref="AA15:AA47" si="12">Y15*I15</f>
        <v>0</v>
      </c>
      <c r="AB15" s="273">
        <v>500</v>
      </c>
      <c r="AC15" s="247">
        <f t="shared" ref="AC15:AC47" si="13">AB15*H15</f>
        <v>0</v>
      </c>
      <c r="AD15" s="247">
        <f t="shared" ref="AD15:AD47" si="14">AB15*I15</f>
        <v>0</v>
      </c>
      <c r="AE15" s="274">
        <v>2500</v>
      </c>
      <c r="AF15" s="247">
        <f t="shared" ref="AF15:AF47" si="15">AE15*H15</f>
        <v>0</v>
      </c>
      <c r="AG15" s="247">
        <f t="shared" ref="AG15:AG47" si="16">AE15*I15</f>
        <v>0</v>
      </c>
      <c r="AH15" s="273">
        <v>120</v>
      </c>
      <c r="AI15" s="247">
        <f t="shared" ref="AI15:AI47" si="17">AH15*H15</f>
        <v>0</v>
      </c>
      <c r="AJ15" s="247">
        <f t="shared" ref="AJ15:AJ47" si="18">AH15*I15</f>
        <v>0</v>
      </c>
      <c r="AK15" s="273">
        <v>0</v>
      </c>
      <c r="AL15" s="247">
        <f t="shared" ref="AL15:AL47" si="19">AK15*H15</f>
        <v>0</v>
      </c>
      <c r="AM15" s="247">
        <f t="shared" ref="AM15:AM47" si="20">AK15*I15</f>
        <v>0</v>
      </c>
      <c r="AN15" s="273">
        <v>3000</v>
      </c>
      <c r="AO15" s="247">
        <f t="shared" ref="AO15:AO47" si="21">AN15*H15</f>
        <v>0</v>
      </c>
      <c r="AP15" s="247">
        <f t="shared" ref="AP15:AP47" si="22">AN15*I15</f>
        <v>0</v>
      </c>
      <c r="AQ15" s="273">
        <v>50</v>
      </c>
      <c r="AR15" s="247">
        <f t="shared" ref="AR15:AR47" si="23">AQ15*H15</f>
        <v>0</v>
      </c>
      <c r="AS15" s="247">
        <f t="shared" ref="AS15:AS47" si="24">AQ15*I15</f>
        <v>0</v>
      </c>
      <c r="AT15" s="273">
        <v>0</v>
      </c>
      <c r="AU15" s="247">
        <f t="shared" ref="AU15:AU47" si="25">AT15*H15</f>
        <v>0</v>
      </c>
      <c r="AV15" s="247">
        <f t="shared" ref="AV15:AV47" si="26">AT15*I15</f>
        <v>0</v>
      </c>
    </row>
    <row r="16" spans="1:48" ht="60.75" customHeight="1">
      <c r="A16" s="173" t="s">
        <v>8</v>
      </c>
      <c r="B16" s="7" t="s">
        <v>94</v>
      </c>
      <c r="C16" s="122"/>
      <c r="D16" s="122"/>
      <c r="E16" s="122"/>
      <c r="F16" s="14" t="s">
        <v>68</v>
      </c>
      <c r="G16" s="136"/>
      <c r="H16" s="119"/>
      <c r="I16" s="272">
        <f t="shared" si="0"/>
        <v>0</v>
      </c>
      <c r="J16" s="273">
        <v>100</v>
      </c>
      <c r="K16" s="247">
        <f t="shared" si="1"/>
        <v>0</v>
      </c>
      <c r="L16" s="247">
        <f t="shared" si="2"/>
        <v>0</v>
      </c>
      <c r="M16" s="273">
        <v>100</v>
      </c>
      <c r="N16" s="247">
        <f t="shared" si="3"/>
        <v>0</v>
      </c>
      <c r="O16" s="247">
        <f t="shared" si="4"/>
        <v>0</v>
      </c>
      <c r="P16" s="273">
        <v>0</v>
      </c>
      <c r="Q16" s="247">
        <f t="shared" si="5"/>
        <v>0</v>
      </c>
      <c r="R16" s="247">
        <f t="shared" si="6"/>
        <v>0</v>
      </c>
      <c r="S16" s="273">
        <v>2100</v>
      </c>
      <c r="T16" s="247">
        <f t="shared" si="7"/>
        <v>0</v>
      </c>
      <c r="U16" s="247">
        <f t="shared" si="8"/>
        <v>0</v>
      </c>
      <c r="V16" s="273">
        <v>0</v>
      </c>
      <c r="W16" s="247">
        <f t="shared" si="9"/>
        <v>0</v>
      </c>
      <c r="X16" s="247">
        <f t="shared" si="10"/>
        <v>0</v>
      </c>
      <c r="Y16" s="273">
        <v>0</v>
      </c>
      <c r="Z16" s="247">
        <f t="shared" si="11"/>
        <v>0</v>
      </c>
      <c r="AA16" s="247">
        <f t="shared" si="12"/>
        <v>0</v>
      </c>
      <c r="AB16" s="273">
        <v>0</v>
      </c>
      <c r="AC16" s="247">
        <f t="shared" si="13"/>
        <v>0</v>
      </c>
      <c r="AD16" s="247">
        <f t="shared" si="14"/>
        <v>0</v>
      </c>
      <c r="AE16" s="274">
        <v>500</v>
      </c>
      <c r="AF16" s="247">
        <f t="shared" si="15"/>
        <v>0</v>
      </c>
      <c r="AG16" s="247">
        <f t="shared" si="16"/>
        <v>0</v>
      </c>
      <c r="AH16" s="273">
        <v>200</v>
      </c>
      <c r="AI16" s="247">
        <f t="shared" si="17"/>
        <v>0</v>
      </c>
      <c r="AJ16" s="247">
        <f t="shared" si="18"/>
        <v>0</v>
      </c>
      <c r="AK16" s="273">
        <v>50</v>
      </c>
      <c r="AL16" s="247">
        <f t="shared" si="19"/>
        <v>0</v>
      </c>
      <c r="AM16" s="247">
        <f t="shared" si="20"/>
        <v>0</v>
      </c>
      <c r="AN16" s="273">
        <v>2000</v>
      </c>
      <c r="AO16" s="247">
        <f t="shared" si="21"/>
        <v>0</v>
      </c>
      <c r="AP16" s="247">
        <f t="shared" si="22"/>
        <v>0</v>
      </c>
      <c r="AQ16" s="273">
        <v>50</v>
      </c>
      <c r="AR16" s="247">
        <f t="shared" si="23"/>
        <v>0</v>
      </c>
      <c r="AS16" s="247">
        <f t="shared" si="24"/>
        <v>0</v>
      </c>
      <c r="AT16" s="273">
        <v>50</v>
      </c>
      <c r="AU16" s="247">
        <f t="shared" si="25"/>
        <v>0</v>
      </c>
      <c r="AV16" s="247">
        <f t="shared" si="26"/>
        <v>0</v>
      </c>
    </row>
    <row r="17" spans="1:48" ht="27" customHeight="1">
      <c r="A17" s="173" t="s">
        <v>9</v>
      </c>
      <c r="B17" s="7" t="s">
        <v>40</v>
      </c>
      <c r="C17" s="122"/>
      <c r="D17" s="122"/>
      <c r="E17" s="122"/>
      <c r="F17" s="14" t="s">
        <v>68</v>
      </c>
      <c r="G17" s="136"/>
      <c r="H17" s="119"/>
      <c r="I17" s="272">
        <f t="shared" si="0"/>
        <v>0</v>
      </c>
      <c r="J17" s="273">
        <v>100</v>
      </c>
      <c r="K17" s="247">
        <f t="shared" si="1"/>
        <v>0</v>
      </c>
      <c r="L17" s="247">
        <f t="shared" si="2"/>
        <v>0</v>
      </c>
      <c r="M17" s="273">
        <v>90</v>
      </c>
      <c r="N17" s="247">
        <f t="shared" si="3"/>
        <v>0</v>
      </c>
      <c r="O17" s="247">
        <f t="shared" si="4"/>
        <v>0</v>
      </c>
      <c r="P17" s="273">
        <v>10</v>
      </c>
      <c r="Q17" s="247">
        <f t="shared" si="5"/>
        <v>0</v>
      </c>
      <c r="R17" s="247">
        <f t="shared" si="6"/>
        <v>0</v>
      </c>
      <c r="S17" s="273">
        <v>200</v>
      </c>
      <c r="T17" s="247">
        <f t="shared" si="7"/>
        <v>0</v>
      </c>
      <c r="U17" s="247">
        <f t="shared" si="8"/>
        <v>0</v>
      </c>
      <c r="V17" s="273">
        <v>30</v>
      </c>
      <c r="W17" s="247">
        <f t="shared" si="9"/>
        <v>0</v>
      </c>
      <c r="X17" s="247">
        <f t="shared" si="10"/>
        <v>0</v>
      </c>
      <c r="Y17" s="273">
        <v>0</v>
      </c>
      <c r="Z17" s="247">
        <f t="shared" si="11"/>
        <v>0</v>
      </c>
      <c r="AA17" s="247">
        <f t="shared" si="12"/>
        <v>0</v>
      </c>
      <c r="AB17" s="273">
        <v>100</v>
      </c>
      <c r="AC17" s="247">
        <f t="shared" si="13"/>
        <v>0</v>
      </c>
      <c r="AD17" s="247">
        <f t="shared" si="14"/>
        <v>0</v>
      </c>
      <c r="AE17" s="274">
        <v>60</v>
      </c>
      <c r="AF17" s="247">
        <f t="shared" si="15"/>
        <v>0</v>
      </c>
      <c r="AG17" s="247">
        <f t="shared" si="16"/>
        <v>0</v>
      </c>
      <c r="AH17" s="273">
        <v>40</v>
      </c>
      <c r="AI17" s="247">
        <f t="shared" si="17"/>
        <v>0</v>
      </c>
      <c r="AJ17" s="247">
        <f t="shared" si="18"/>
        <v>0</v>
      </c>
      <c r="AK17" s="273">
        <v>10</v>
      </c>
      <c r="AL17" s="247">
        <f t="shared" si="19"/>
        <v>0</v>
      </c>
      <c r="AM17" s="247">
        <f t="shared" si="20"/>
        <v>0</v>
      </c>
      <c r="AN17" s="273">
        <v>60</v>
      </c>
      <c r="AO17" s="247">
        <f t="shared" si="21"/>
        <v>0</v>
      </c>
      <c r="AP17" s="247">
        <f t="shared" si="22"/>
        <v>0</v>
      </c>
      <c r="AQ17" s="273">
        <v>20</v>
      </c>
      <c r="AR17" s="247">
        <f t="shared" si="23"/>
        <v>0</v>
      </c>
      <c r="AS17" s="247">
        <f t="shared" si="24"/>
        <v>0</v>
      </c>
      <c r="AT17" s="273">
        <v>100</v>
      </c>
      <c r="AU17" s="247">
        <f t="shared" si="25"/>
        <v>0</v>
      </c>
      <c r="AV17" s="247">
        <f t="shared" si="26"/>
        <v>0</v>
      </c>
    </row>
    <row r="18" spans="1:48" ht="29.25" customHeight="1">
      <c r="A18" s="173" t="s">
        <v>10</v>
      </c>
      <c r="B18" s="115" t="s">
        <v>79</v>
      </c>
      <c r="C18" s="122"/>
      <c r="D18" s="122"/>
      <c r="E18" s="122"/>
      <c r="F18" s="14" t="s">
        <v>68</v>
      </c>
      <c r="G18" s="136"/>
      <c r="H18" s="119"/>
      <c r="I18" s="272">
        <f t="shared" si="0"/>
        <v>0</v>
      </c>
      <c r="J18" s="273">
        <v>10</v>
      </c>
      <c r="K18" s="247">
        <f t="shared" si="1"/>
        <v>0</v>
      </c>
      <c r="L18" s="247">
        <f t="shared" si="2"/>
        <v>0</v>
      </c>
      <c r="M18" s="273">
        <v>30</v>
      </c>
      <c r="N18" s="247">
        <f t="shared" si="3"/>
        <v>0</v>
      </c>
      <c r="O18" s="247">
        <f t="shared" si="4"/>
        <v>0</v>
      </c>
      <c r="P18" s="273">
        <v>0</v>
      </c>
      <c r="Q18" s="247">
        <f t="shared" si="5"/>
        <v>0</v>
      </c>
      <c r="R18" s="247">
        <f t="shared" si="6"/>
        <v>0</v>
      </c>
      <c r="S18" s="273">
        <v>60</v>
      </c>
      <c r="T18" s="247">
        <f t="shared" si="7"/>
        <v>0</v>
      </c>
      <c r="U18" s="247">
        <f t="shared" si="8"/>
        <v>0</v>
      </c>
      <c r="V18" s="273">
        <v>50</v>
      </c>
      <c r="W18" s="247">
        <f t="shared" si="9"/>
        <v>0</v>
      </c>
      <c r="X18" s="247">
        <f t="shared" si="10"/>
        <v>0</v>
      </c>
      <c r="Y18" s="273">
        <v>0</v>
      </c>
      <c r="Z18" s="247">
        <f t="shared" si="11"/>
        <v>0</v>
      </c>
      <c r="AA18" s="247">
        <f t="shared" si="12"/>
        <v>0</v>
      </c>
      <c r="AB18" s="273">
        <v>100</v>
      </c>
      <c r="AC18" s="247">
        <f t="shared" si="13"/>
        <v>0</v>
      </c>
      <c r="AD18" s="247">
        <f t="shared" si="14"/>
        <v>0</v>
      </c>
      <c r="AE18" s="274">
        <v>60</v>
      </c>
      <c r="AF18" s="247">
        <f t="shared" si="15"/>
        <v>0</v>
      </c>
      <c r="AG18" s="247">
        <f t="shared" si="16"/>
        <v>0</v>
      </c>
      <c r="AH18" s="273">
        <v>60</v>
      </c>
      <c r="AI18" s="247">
        <f t="shared" si="17"/>
        <v>0</v>
      </c>
      <c r="AJ18" s="247">
        <f t="shared" si="18"/>
        <v>0</v>
      </c>
      <c r="AK18" s="273">
        <v>155</v>
      </c>
      <c r="AL18" s="247">
        <f t="shared" si="19"/>
        <v>0</v>
      </c>
      <c r="AM18" s="247">
        <f t="shared" si="20"/>
        <v>0</v>
      </c>
      <c r="AN18" s="273">
        <v>50</v>
      </c>
      <c r="AO18" s="247">
        <f t="shared" si="21"/>
        <v>0</v>
      </c>
      <c r="AP18" s="247">
        <f t="shared" si="22"/>
        <v>0</v>
      </c>
      <c r="AQ18" s="273">
        <v>50</v>
      </c>
      <c r="AR18" s="247">
        <f t="shared" si="23"/>
        <v>0</v>
      </c>
      <c r="AS18" s="247">
        <f t="shared" si="24"/>
        <v>0</v>
      </c>
      <c r="AT18" s="273">
        <v>50</v>
      </c>
      <c r="AU18" s="247">
        <f t="shared" si="25"/>
        <v>0</v>
      </c>
      <c r="AV18" s="247">
        <f t="shared" si="26"/>
        <v>0</v>
      </c>
    </row>
    <row r="19" spans="1:48" ht="28.5" customHeight="1">
      <c r="A19" s="173" t="s">
        <v>11</v>
      </c>
      <c r="B19" s="115" t="s">
        <v>66</v>
      </c>
      <c r="C19" s="122"/>
      <c r="D19" s="122"/>
      <c r="E19" s="122"/>
      <c r="F19" s="14" t="s">
        <v>68</v>
      </c>
      <c r="G19" s="136"/>
      <c r="H19" s="119"/>
      <c r="I19" s="272">
        <f t="shared" si="0"/>
        <v>0</v>
      </c>
      <c r="J19" s="273">
        <v>300</v>
      </c>
      <c r="K19" s="247">
        <f t="shared" si="1"/>
        <v>0</v>
      </c>
      <c r="L19" s="247">
        <f t="shared" si="2"/>
        <v>0</v>
      </c>
      <c r="M19" s="273">
        <v>200</v>
      </c>
      <c r="N19" s="247">
        <f t="shared" si="3"/>
        <v>0</v>
      </c>
      <c r="O19" s="247">
        <f t="shared" si="4"/>
        <v>0</v>
      </c>
      <c r="P19" s="273">
        <v>300</v>
      </c>
      <c r="Q19" s="247">
        <f t="shared" si="5"/>
        <v>0</v>
      </c>
      <c r="R19" s="247">
        <f t="shared" si="6"/>
        <v>0</v>
      </c>
      <c r="S19" s="273">
        <v>350</v>
      </c>
      <c r="T19" s="247">
        <f t="shared" si="7"/>
        <v>0</v>
      </c>
      <c r="U19" s="247">
        <f t="shared" si="8"/>
        <v>0</v>
      </c>
      <c r="V19" s="273">
        <v>30</v>
      </c>
      <c r="W19" s="247">
        <f t="shared" si="9"/>
        <v>0</v>
      </c>
      <c r="X19" s="247">
        <f t="shared" si="10"/>
        <v>0</v>
      </c>
      <c r="Y19" s="273">
        <v>0</v>
      </c>
      <c r="Z19" s="247">
        <f t="shared" si="11"/>
        <v>0</v>
      </c>
      <c r="AA19" s="247">
        <f t="shared" si="12"/>
        <v>0</v>
      </c>
      <c r="AB19" s="273">
        <v>500</v>
      </c>
      <c r="AC19" s="247">
        <f t="shared" si="13"/>
        <v>0</v>
      </c>
      <c r="AD19" s="247">
        <f t="shared" si="14"/>
        <v>0</v>
      </c>
      <c r="AE19" s="274">
        <v>60</v>
      </c>
      <c r="AF19" s="247">
        <f t="shared" si="15"/>
        <v>0</v>
      </c>
      <c r="AG19" s="247">
        <f t="shared" si="16"/>
        <v>0</v>
      </c>
      <c r="AH19" s="273">
        <v>50</v>
      </c>
      <c r="AI19" s="247">
        <f t="shared" si="17"/>
        <v>0</v>
      </c>
      <c r="AJ19" s="247">
        <f t="shared" si="18"/>
        <v>0</v>
      </c>
      <c r="AK19" s="273">
        <v>10</v>
      </c>
      <c r="AL19" s="247">
        <f t="shared" si="19"/>
        <v>0</v>
      </c>
      <c r="AM19" s="247">
        <f t="shared" si="20"/>
        <v>0</v>
      </c>
      <c r="AN19" s="273">
        <v>180</v>
      </c>
      <c r="AO19" s="247">
        <f t="shared" si="21"/>
        <v>0</v>
      </c>
      <c r="AP19" s="247">
        <f t="shared" si="22"/>
        <v>0</v>
      </c>
      <c r="AQ19" s="273">
        <v>50</v>
      </c>
      <c r="AR19" s="247">
        <f t="shared" si="23"/>
        <v>0</v>
      </c>
      <c r="AS19" s="247">
        <f t="shared" si="24"/>
        <v>0</v>
      </c>
      <c r="AT19" s="273">
        <v>185</v>
      </c>
      <c r="AU19" s="247">
        <f t="shared" si="25"/>
        <v>0</v>
      </c>
      <c r="AV19" s="247">
        <f t="shared" si="26"/>
        <v>0</v>
      </c>
    </row>
    <row r="20" spans="1:48" ht="62.25" customHeight="1">
      <c r="A20" s="173" t="s">
        <v>12</v>
      </c>
      <c r="B20" s="115" t="s">
        <v>120</v>
      </c>
      <c r="C20" s="122"/>
      <c r="D20" s="122"/>
      <c r="E20" s="122"/>
      <c r="F20" s="14" t="s">
        <v>68</v>
      </c>
      <c r="G20" s="136"/>
      <c r="H20" s="119"/>
      <c r="I20" s="272">
        <f t="shared" si="0"/>
        <v>0</v>
      </c>
      <c r="J20" s="273">
        <v>200</v>
      </c>
      <c r="K20" s="247">
        <f t="shared" si="1"/>
        <v>0</v>
      </c>
      <c r="L20" s="247">
        <f t="shared" si="2"/>
        <v>0</v>
      </c>
      <c r="M20" s="273">
        <v>300</v>
      </c>
      <c r="N20" s="247">
        <f t="shared" si="3"/>
        <v>0</v>
      </c>
      <c r="O20" s="247">
        <f t="shared" si="4"/>
        <v>0</v>
      </c>
      <c r="P20" s="273">
        <v>0</v>
      </c>
      <c r="Q20" s="247">
        <f t="shared" si="5"/>
        <v>0</v>
      </c>
      <c r="R20" s="247">
        <f t="shared" si="6"/>
        <v>0</v>
      </c>
      <c r="S20" s="273">
        <v>1000</v>
      </c>
      <c r="T20" s="247">
        <f t="shared" si="7"/>
        <v>0</v>
      </c>
      <c r="U20" s="247">
        <f t="shared" si="8"/>
        <v>0</v>
      </c>
      <c r="V20" s="273">
        <v>200</v>
      </c>
      <c r="W20" s="247">
        <f t="shared" si="9"/>
        <v>0</v>
      </c>
      <c r="X20" s="247">
        <f t="shared" si="10"/>
        <v>0</v>
      </c>
      <c r="Y20" s="273">
        <v>0</v>
      </c>
      <c r="Z20" s="247">
        <f t="shared" si="11"/>
        <v>0</v>
      </c>
      <c r="AA20" s="247">
        <f t="shared" si="12"/>
        <v>0</v>
      </c>
      <c r="AB20" s="273">
        <v>0</v>
      </c>
      <c r="AC20" s="247">
        <f t="shared" si="13"/>
        <v>0</v>
      </c>
      <c r="AD20" s="247">
        <f t="shared" si="14"/>
        <v>0</v>
      </c>
      <c r="AE20" s="274">
        <v>150</v>
      </c>
      <c r="AF20" s="247">
        <f t="shared" si="15"/>
        <v>0</v>
      </c>
      <c r="AG20" s="247">
        <f t="shared" si="16"/>
        <v>0</v>
      </c>
      <c r="AH20" s="273">
        <v>130</v>
      </c>
      <c r="AI20" s="247">
        <f t="shared" si="17"/>
        <v>0</v>
      </c>
      <c r="AJ20" s="247">
        <f t="shared" si="18"/>
        <v>0</v>
      </c>
      <c r="AK20" s="273">
        <v>1000</v>
      </c>
      <c r="AL20" s="247">
        <f t="shared" si="19"/>
        <v>0</v>
      </c>
      <c r="AM20" s="247">
        <f t="shared" si="20"/>
        <v>0</v>
      </c>
      <c r="AN20" s="273">
        <v>10</v>
      </c>
      <c r="AO20" s="247">
        <f t="shared" si="21"/>
        <v>0</v>
      </c>
      <c r="AP20" s="247">
        <f t="shared" si="22"/>
        <v>0</v>
      </c>
      <c r="AQ20" s="273">
        <v>100</v>
      </c>
      <c r="AR20" s="247">
        <f t="shared" si="23"/>
        <v>0</v>
      </c>
      <c r="AS20" s="247">
        <f t="shared" si="24"/>
        <v>0</v>
      </c>
      <c r="AT20" s="273">
        <v>0</v>
      </c>
      <c r="AU20" s="247">
        <f t="shared" si="25"/>
        <v>0</v>
      </c>
      <c r="AV20" s="247">
        <f t="shared" si="26"/>
        <v>0</v>
      </c>
    </row>
    <row r="21" spans="1:48" ht="89.25" customHeight="1">
      <c r="A21" s="173" t="s">
        <v>13</v>
      </c>
      <c r="B21" s="115" t="s">
        <v>95</v>
      </c>
      <c r="C21" s="122"/>
      <c r="D21" s="122"/>
      <c r="E21" s="122"/>
      <c r="F21" s="14" t="s">
        <v>68</v>
      </c>
      <c r="G21" s="136"/>
      <c r="H21" s="119"/>
      <c r="I21" s="272">
        <f t="shared" si="0"/>
        <v>0</v>
      </c>
      <c r="J21" s="273">
        <v>10</v>
      </c>
      <c r="K21" s="247">
        <f t="shared" si="1"/>
        <v>0</v>
      </c>
      <c r="L21" s="247">
        <f t="shared" si="2"/>
        <v>0</v>
      </c>
      <c r="M21" s="273">
        <v>10</v>
      </c>
      <c r="N21" s="247">
        <f t="shared" si="3"/>
        <v>0</v>
      </c>
      <c r="O21" s="247">
        <f t="shared" si="4"/>
        <v>0</v>
      </c>
      <c r="P21" s="273">
        <v>0</v>
      </c>
      <c r="Q21" s="247">
        <f t="shared" si="5"/>
        <v>0</v>
      </c>
      <c r="R21" s="247">
        <f t="shared" si="6"/>
        <v>0</v>
      </c>
      <c r="S21" s="273">
        <v>0</v>
      </c>
      <c r="T21" s="247">
        <f t="shared" si="7"/>
        <v>0</v>
      </c>
      <c r="U21" s="247">
        <f t="shared" si="8"/>
        <v>0</v>
      </c>
      <c r="V21" s="273">
        <v>120</v>
      </c>
      <c r="W21" s="247">
        <f t="shared" si="9"/>
        <v>0</v>
      </c>
      <c r="X21" s="247">
        <f t="shared" si="10"/>
        <v>0</v>
      </c>
      <c r="Y21" s="273">
        <v>0</v>
      </c>
      <c r="Z21" s="247">
        <f t="shared" si="11"/>
        <v>0</v>
      </c>
      <c r="AA21" s="247">
        <f t="shared" si="12"/>
        <v>0</v>
      </c>
      <c r="AB21" s="273">
        <v>0</v>
      </c>
      <c r="AC21" s="247">
        <f t="shared" si="13"/>
        <v>0</v>
      </c>
      <c r="AD21" s="247">
        <f t="shared" si="14"/>
        <v>0</v>
      </c>
      <c r="AE21" s="274">
        <v>10</v>
      </c>
      <c r="AF21" s="247">
        <f t="shared" si="15"/>
        <v>0</v>
      </c>
      <c r="AG21" s="247">
        <f t="shared" si="16"/>
        <v>0</v>
      </c>
      <c r="AH21" s="273">
        <v>0</v>
      </c>
      <c r="AI21" s="247">
        <f t="shared" si="17"/>
        <v>0</v>
      </c>
      <c r="AJ21" s="247">
        <f t="shared" si="18"/>
        <v>0</v>
      </c>
      <c r="AK21" s="273">
        <v>0</v>
      </c>
      <c r="AL21" s="247">
        <f t="shared" si="19"/>
        <v>0</v>
      </c>
      <c r="AM21" s="247">
        <f t="shared" si="20"/>
        <v>0</v>
      </c>
      <c r="AN21" s="273">
        <v>10</v>
      </c>
      <c r="AO21" s="247">
        <f t="shared" si="21"/>
        <v>0</v>
      </c>
      <c r="AP21" s="247">
        <f t="shared" si="22"/>
        <v>0</v>
      </c>
      <c r="AQ21" s="273">
        <v>10</v>
      </c>
      <c r="AR21" s="247">
        <f t="shared" si="23"/>
        <v>0</v>
      </c>
      <c r="AS21" s="247">
        <f t="shared" si="24"/>
        <v>0</v>
      </c>
      <c r="AT21" s="273">
        <v>0</v>
      </c>
      <c r="AU21" s="247">
        <f t="shared" si="25"/>
        <v>0</v>
      </c>
      <c r="AV21" s="247">
        <f t="shared" si="26"/>
        <v>0</v>
      </c>
    </row>
    <row r="22" spans="1:48" ht="84" customHeight="1">
      <c r="A22" s="173" t="s">
        <v>14</v>
      </c>
      <c r="B22" s="115" t="s">
        <v>80</v>
      </c>
      <c r="C22" s="122"/>
      <c r="D22" s="122"/>
      <c r="E22" s="122"/>
      <c r="F22" s="14" t="s">
        <v>68</v>
      </c>
      <c r="G22" s="136"/>
      <c r="H22" s="119"/>
      <c r="I22" s="272">
        <f t="shared" si="0"/>
        <v>0</v>
      </c>
      <c r="J22" s="273">
        <v>100</v>
      </c>
      <c r="K22" s="247">
        <f t="shared" si="1"/>
        <v>0</v>
      </c>
      <c r="L22" s="247">
        <f t="shared" si="2"/>
        <v>0</v>
      </c>
      <c r="M22" s="273">
        <v>10</v>
      </c>
      <c r="N22" s="247">
        <f t="shared" si="3"/>
        <v>0</v>
      </c>
      <c r="O22" s="247">
        <f t="shared" si="4"/>
        <v>0</v>
      </c>
      <c r="P22" s="273">
        <v>0</v>
      </c>
      <c r="Q22" s="247">
        <f t="shared" si="5"/>
        <v>0</v>
      </c>
      <c r="R22" s="247">
        <f t="shared" si="6"/>
        <v>0</v>
      </c>
      <c r="S22" s="273">
        <v>2</v>
      </c>
      <c r="T22" s="247">
        <f t="shared" si="7"/>
        <v>0</v>
      </c>
      <c r="U22" s="247">
        <f t="shared" si="8"/>
        <v>0</v>
      </c>
      <c r="V22" s="273">
        <v>0</v>
      </c>
      <c r="W22" s="247">
        <f t="shared" si="9"/>
        <v>0</v>
      </c>
      <c r="X22" s="247">
        <f t="shared" si="10"/>
        <v>0</v>
      </c>
      <c r="Y22" s="273">
        <v>0</v>
      </c>
      <c r="Z22" s="247">
        <f t="shared" si="11"/>
        <v>0</v>
      </c>
      <c r="AA22" s="247">
        <f t="shared" si="12"/>
        <v>0</v>
      </c>
      <c r="AB22" s="273">
        <v>300</v>
      </c>
      <c r="AC22" s="247">
        <f t="shared" si="13"/>
        <v>0</v>
      </c>
      <c r="AD22" s="247">
        <f t="shared" si="14"/>
        <v>0</v>
      </c>
      <c r="AE22" s="274">
        <v>10</v>
      </c>
      <c r="AF22" s="247">
        <f t="shared" si="15"/>
        <v>0</v>
      </c>
      <c r="AG22" s="247">
        <f t="shared" si="16"/>
        <v>0</v>
      </c>
      <c r="AH22" s="273">
        <v>10</v>
      </c>
      <c r="AI22" s="247">
        <f t="shared" si="17"/>
        <v>0</v>
      </c>
      <c r="AJ22" s="247">
        <f t="shared" si="18"/>
        <v>0</v>
      </c>
      <c r="AK22" s="273">
        <v>0</v>
      </c>
      <c r="AL22" s="247">
        <f t="shared" si="19"/>
        <v>0</v>
      </c>
      <c r="AM22" s="247">
        <f t="shared" si="20"/>
        <v>0</v>
      </c>
      <c r="AN22" s="273">
        <v>10</v>
      </c>
      <c r="AO22" s="247">
        <f t="shared" si="21"/>
        <v>0</v>
      </c>
      <c r="AP22" s="247">
        <f t="shared" si="22"/>
        <v>0</v>
      </c>
      <c r="AQ22" s="273">
        <v>10</v>
      </c>
      <c r="AR22" s="247">
        <f t="shared" si="23"/>
        <v>0</v>
      </c>
      <c r="AS22" s="247">
        <f t="shared" si="24"/>
        <v>0</v>
      </c>
      <c r="AT22" s="273">
        <v>0</v>
      </c>
      <c r="AU22" s="247">
        <f t="shared" si="25"/>
        <v>0</v>
      </c>
      <c r="AV22" s="247">
        <f t="shared" si="26"/>
        <v>0</v>
      </c>
    </row>
    <row r="23" spans="1:48" ht="81.75" customHeight="1">
      <c r="A23" s="173" t="s">
        <v>15</v>
      </c>
      <c r="B23" s="115" t="s">
        <v>81</v>
      </c>
      <c r="C23" s="122"/>
      <c r="D23" s="122"/>
      <c r="E23" s="122"/>
      <c r="F23" s="14" t="s">
        <v>68</v>
      </c>
      <c r="G23" s="136"/>
      <c r="H23" s="119"/>
      <c r="I23" s="272">
        <f t="shared" si="0"/>
        <v>0</v>
      </c>
      <c r="J23" s="273">
        <v>400</v>
      </c>
      <c r="K23" s="247">
        <f t="shared" si="1"/>
        <v>0</v>
      </c>
      <c r="L23" s="247">
        <f t="shared" si="2"/>
        <v>0</v>
      </c>
      <c r="M23" s="273">
        <v>10</v>
      </c>
      <c r="N23" s="247">
        <f t="shared" si="3"/>
        <v>0</v>
      </c>
      <c r="O23" s="247">
        <f t="shared" si="4"/>
        <v>0</v>
      </c>
      <c r="P23" s="273">
        <v>0</v>
      </c>
      <c r="Q23" s="247">
        <f t="shared" si="5"/>
        <v>0</v>
      </c>
      <c r="R23" s="247">
        <f t="shared" si="6"/>
        <v>0</v>
      </c>
      <c r="S23" s="273">
        <v>70</v>
      </c>
      <c r="T23" s="247">
        <f t="shared" si="7"/>
        <v>0</v>
      </c>
      <c r="U23" s="247">
        <f t="shared" si="8"/>
        <v>0</v>
      </c>
      <c r="V23" s="273">
        <v>240</v>
      </c>
      <c r="W23" s="247">
        <f t="shared" si="9"/>
        <v>0</v>
      </c>
      <c r="X23" s="247">
        <f t="shared" si="10"/>
        <v>0</v>
      </c>
      <c r="Y23" s="273">
        <v>0</v>
      </c>
      <c r="Z23" s="247">
        <f t="shared" si="11"/>
        <v>0</v>
      </c>
      <c r="AA23" s="247">
        <f t="shared" si="12"/>
        <v>0</v>
      </c>
      <c r="AB23" s="273">
        <v>300</v>
      </c>
      <c r="AC23" s="247">
        <f t="shared" si="13"/>
        <v>0</v>
      </c>
      <c r="AD23" s="247">
        <f t="shared" si="14"/>
        <v>0</v>
      </c>
      <c r="AE23" s="274">
        <v>40</v>
      </c>
      <c r="AF23" s="247">
        <f t="shared" si="15"/>
        <v>0</v>
      </c>
      <c r="AG23" s="247">
        <f t="shared" si="16"/>
        <v>0</v>
      </c>
      <c r="AH23" s="273">
        <v>40</v>
      </c>
      <c r="AI23" s="247">
        <f t="shared" si="17"/>
        <v>0</v>
      </c>
      <c r="AJ23" s="247">
        <f t="shared" si="18"/>
        <v>0</v>
      </c>
      <c r="AK23" s="273">
        <v>30</v>
      </c>
      <c r="AL23" s="247">
        <f t="shared" si="19"/>
        <v>0</v>
      </c>
      <c r="AM23" s="247">
        <f t="shared" si="20"/>
        <v>0</v>
      </c>
      <c r="AN23" s="273">
        <v>40</v>
      </c>
      <c r="AO23" s="247">
        <f t="shared" si="21"/>
        <v>0</v>
      </c>
      <c r="AP23" s="247">
        <f t="shared" si="22"/>
        <v>0</v>
      </c>
      <c r="AQ23" s="273">
        <v>20</v>
      </c>
      <c r="AR23" s="247">
        <f t="shared" si="23"/>
        <v>0</v>
      </c>
      <c r="AS23" s="247">
        <f t="shared" si="24"/>
        <v>0</v>
      </c>
      <c r="AT23" s="273">
        <v>50</v>
      </c>
      <c r="AU23" s="247">
        <f t="shared" si="25"/>
        <v>0</v>
      </c>
      <c r="AV23" s="247">
        <f t="shared" si="26"/>
        <v>0</v>
      </c>
    </row>
    <row r="24" spans="1:48" ht="85.5" customHeight="1">
      <c r="A24" s="173" t="s">
        <v>16</v>
      </c>
      <c r="B24" s="7" t="s">
        <v>82</v>
      </c>
      <c r="C24" s="122"/>
      <c r="D24" s="122"/>
      <c r="E24" s="122"/>
      <c r="F24" s="14" t="s">
        <v>68</v>
      </c>
      <c r="G24" s="136"/>
      <c r="H24" s="119"/>
      <c r="I24" s="272">
        <f t="shared" si="0"/>
        <v>0</v>
      </c>
      <c r="J24" s="273">
        <v>600</v>
      </c>
      <c r="K24" s="247">
        <f t="shared" si="1"/>
        <v>0</v>
      </c>
      <c r="L24" s="247">
        <f t="shared" si="2"/>
        <v>0</v>
      </c>
      <c r="M24" s="273">
        <v>50</v>
      </c>
      <c r="N24" s="247">
        <f t="shared" si="3"/>
        <v>0</v>
      </c>
      <c r="O24" s="247">
        <f t="shared" si="4"/>
        <v>0</v>
      </c>
      <c r="P24" s="273">
        <v>0</v>
      </c>
      <c r="Q24" s="247">
        <f t="shared" si="5"/>
        <v>0</v>
      </c>
      <c r="R24" s="247">
        <f t="shared" si="6"/>
        <v>0</v>
      </c>
      <c r="S24" s="273">
        <v>70</v>
      </c>
      <c r="T24" s="247">
        <f t="shared" si="7"/>
        <v>0</v>
      </c>
      <c r="U24" s="247">
        <f t="shared" si="8"/>
        <v>0</v>
      </c>
      <c r="V24" s="273">
        <v>60</v>
      </c>
      <c r="W24" s="247">
        <f t="shared" si="9"/>
        <v>0</v>
      </c>
      <c r="X24" s="247">
        <f t="shared" si="10"/>
        <v>0</v>
      </c>
      <c r="Y24" s="273">
        <v>0</v>
      </c>
      <c r="Z24" s="247">
        <f t="shared" si="11"/>
        <v>0</v>
      </c>
      <c r="AA24" s="247">
        <f t="shared" si="12"/>
        <v>0</v>
      </c>
      <c r="AB24" s="273">
        <v>300</v>
      </c>
      <c r="AC24" s="247">
        <f t="shared" si="13"/>
        <v>0</v>
      </c>
      <c r="AD24" s="247">
        <f t="shared" si="14"/>
        <v>0</v>
      </c>
      <c r="AE24" s="274">
        <v>40</v>
      </c>
      <c r="AF24" s="247">
        <f t="shared" si="15"/>
        <v>0</v>
      </c>
      <c r="AG24" s="247">
        <f t="shared" si="16"/>
        <v>0</v>
      </c>
      <c r="AH24" s="273">
        <v>80</v>
      </c>
      <c r="AI24" s="247">
        <f t="shared" si="17"/>
        <v>0</v>
      </c>
      <c r="AJ24" s="247">
        <f t="shared" si="18"/>
        <v>0</v>
      </c>
      <c r="AK24" s="273">
        <v>20</v>
      </c>
      <c r="AL24" s="247">
        <f t="shared" si="19"/>
        <v>0</v>
      </c>
      <c r="AM24" s="247">
        <f t="shared" si="20"/>
        <v>0</v>
      </c>
      <c r="AN24" s="273">
        <v>20</v>
      </c>
      <c r="AO24" s="247">
        <f t="shared" si="21"/>
        <v>0</v>
      </c>
      <c r="AP24" s="247">
        <f t="shared" si="22"/>
        <v>0</v>
      </c>
      <c r="AQ24" s="273">
        <v>20</v>
      </c>
      <c r="AR24" s="247">
        <f t="shared" si="23"/>
        <v>0</v>
      </c>
      <c r="AS24" s="247">
        <f t="shared" si="24"/>
        <v>0</v>
      </c>
      <c r="AT24" s="273">
        <v>200</v>
      </c>
      <c r="AU24" s="247">
        <f t="shared" si="25"/>
        <v>0</v>
      </c>
      <c r="AV24" s="247">
        <f t="shared" si="26"/>
        <v>0</v>
      </c>
    </row>
    <row r="25" spans="1:48" ht="79.5">
      <c r="A25" s="173" t="s">
        <v>17</v>
      </c>
      <c r="B25" s="115" t="s">
        <v>83</v>
      </c>
      <c r="C25" s="122"/>
      <c r="D25" s="122"/>
      <c r="E25" s="122"/>
      <c r="F25" s="14" t="s">
        <v>68</v>
      </c>
      <c r="G25" s="136"/>
      <c r="H25" s="119"/>
      <c r="I25" s="272">
        <f t="shared" si="0"/>
        <v>0</v>
      </c>
      <c r="J25" s="273">
        <v>300</v>
      </c>
      <c r="K25" s="247">
        <f t="shared" si="1"/>
        <v>0</v>
      </c>
      <c r="L25" s="247">
        <f t="shared" si="2"/>
        <v>0</v>
      </c>
      <c r="M25" s="273">
        <v>30</v>
      </c>
      <c r="N25" s="247">
        <f t="shared" si="3"/>
        <v>0</v>
      </c>
      <c r="O25" s="247">
        <f t="shared" si="4"/>
        <v>0</v>
      </c>
      <c r="P25" s="273">
        <v>0</v>
      </c>
      <c r="Q25" s="247">
        <f t="shared" si="5"/>
        <v>0</v>
      </c>
      <c r="R25" s="247">
        <f t="shared" si="6"/>
        <v>0</v>
      </c>
      <c r="S25" s="273">
        <v>40</v>
      </c>
      <c r="T25" s="247">
        <f t="shared" si="7"/>
        <v>0</v>
      </c>
      <c r="U25" s="247">
        <f t="shared" si="8"/>
        <v>0</v>
      </c>
      <c r="V25" s="273">
        <v>0</v>
      </c>
      <c r="W25" s="247">
        <f t="shared" si="9"/>
        <v>0</v>
      </c>
      <c r="X25" s="247">
        <f t="shared" si="10"/>
        <v>0</v>
      </c>
      <c r="Y25" s="273">
        <v>0</v>
      </c>
      <c r="Z25" s="247">
        <f t="shared" si="11"/>
        <v>0</v>
      </c>
      <c r="AA25" s="247">
        <f t="shared" si="12"/>
        <v>0</v>
      </c>
      <c r="AB25" s="273">
        <v>100</v>
      </c>
      <c r="AC25" s="247">
        <f t="shared" si="13"/>
        <v>0</v>
      </c>
      <c r="AD25" s="247">
        <f t="shared" si="14"/>
        <v>0</v>
      </c>
      <c r="AE25" s="274">
        <v>10</v>
      </c>
      <c r="AF25" s="247">
        <f t="shared" si="15"/>
        <v>0</v>
      </c>
      <c r="AG25" s="247">
        <f t="shared" si="16"/>
        <v>0</v>
      </c>
      <c r="AH25" s="273">
        <v>15</v>
      </c>
      <c r="AI25" s="247">
        <f t="shared" si="17"/>
        <v>0</v>
      </c>
      <c r="AJ25" s="247">
        <f t="shared" si="18"/>
        <v>0</v>
      </c>
      <c r="AK25" s="273">
        <v>20</v>
      </c>
      <c r="AL25" s="247">
        <f t="shared" si="19"/>
        <v>0</v>
      </c>
      <c r="AM25" s="247">
        <f t="shared" si="20"/>
        <v>0</v>
      </c>
      <c r="AN25" s="273">
        <v>10</v>
      </c>
      <c r="AO25" s="247">
        <f t="shared" si="21"/>
        <v>0</v>
      </c>
      <c r="AP25" s="247">
        <f t="shared" si="22"/>
        <v>0</v>
      </c>
      <c r="AQ25" s="273">
        <v>20</v>
      </c>
      <c r="AR25" s="247">
        <f t="shared" si="23"/>
        <v>0</v>
      </c>
      <c r="AS25" s="247">
        <f t="shared" si="24"/>
        <v>0</v>
      </c>
      <c r="AT25" s="273">
        <v>50</v>
      </c>
      <c r="AU25" s="247">
        <f t="shared" si="25"/>
        <v>0</v>
      </c>
      <c r="AV25" s="247">
        <f t="shared" si="26"/>
        <v>0</v>
      </c>
    </row>
    <row r="26" spans="1:48" ht="63" customHeight="1">
      <c r="A26" s="173" t="s">
        <v>18</v>
      </c>
      <c r="B26" s="115" t="s">
        <v>59</v>
      </c>
      <c r="C26" s="122"/>
      <c r="D26" s="122"/>
      <c r="E26" s="122"/>
      <c r="F26" s="14" t="s">
        <v>68</v>
      </c>
      <c r="G26" s="136"/>
      <c r="H26" s="119"/>
      <c r="I26" s="272">
        <f t="shared" si="0"/>
        <v>0</v>
      </c>
      <c r="J26" s="273">
        <v>300</v>
      </c>
      <c r="K26" s="247">
        <f t="shared" si="1"/>
        <v>0</v>
      </c>
      <c r="L26" s="247">
        <f t="shared" si="2"/>
        <v>0</v>
      </c>
      <c r="M26" s="273">
        <v>100</v>
      </c>
      <c r="N26" s="247">
        <f t="shared" si="3"/>
        <v>0</v>
      </c>
      <c r="O26" s="247">
        <f t="shared" si="4"/>
        <v>0</v>
      </c>
      <c r="P26" s="273">
        <v>0</v>
      </c>
      <c r="Q26" s="247">
        <f t="shared" si="5"/>
        <v>0</v>
      </c>
      <c r="R26" s="247">
        <f t="shared" si="6"/>
        <v>0</v>
      </c>
      <c r="S26" s="273">
        <v>1010</v>
      </c>
      <c r="T26" s="247">
        <f t="shared" si="7"/>
        <v>0</v>
      </c>
      <c r="U26" s="247">
        <f t="shared" si="8"/>
        <v>0</v>
      </c>
      <c r="V26" s="273">
        <v>50</v>
      </c>
      <c r="W26" s="247">
        <f t="shared" si="9"/>
        <v>0</v>
      </c>
      <c r="X26" s="247">
        <f t="shared" si="10"/>
        <v>0</v>
      </c>
      <c r="Y26" s="273">
        <v>0</v>
      </c>
      <c r="Z26" s="247">
        <f t="shared" si="11"/>
        <v>0</v>
      </c>
      <c r="AA26" s="247">
        <f t="shared" si="12"/>
        <v>0</v>
      </c>
      <c r="AB26" s="273">
        <v>100</v>
      </c>
      <c r="AC26" s="247">
        <f t="shared" si="13"/>
        <v>0</v>
      </c>
      <c r="AD26" s="247">
        <f t="shared" si="14"/>
        <v>0</v>
      </c>
      <c r="AE26" s="274">
        <v>60</v>
      </c>
      <c r="AF26" s="247">
        <f t="shared" si="15"/>
        <v>0</v>
      </c>
      <c r="AG26" s="247">
        <f t="shared" si="16"/>
        <v>0</v>
      </c>
      <c r="AH26" s="273">
        <v>120</v>
      </c>
      <c r="AI26" s="247">
        <f t="shared" si="17"/>
        <v>0</v>
      </c>
      <c r="AJ26" s="247">
        <f t="shared" si="18"/>
        <v>0</v>
      </c>
      <c r="AK26" s="273">
        <v>10</v>
      </c>
      <c r="AL26" s="247">
        <f t="shared" si="19"/>
        <v>0</v>
      </c>
      <c r="AM26" s="247">
        <f t="shared" si="20"/>
        <v>0</v>
      </c>
      <c r="AN26" s="273">
        <v>10</v>
      </c>
      <c r="AO26" s="247">
        <f t="shared" si="21"/>
        <v>0</v>
      </c>
      <c r="AP26" s="247">
        <f t="shared" si="22"/>
        <v>0</v>
      </c>
      <c r="AQ26" s="273">
        <v>30</v>
      </c>
      <c r="AR26" s="247">
        <f t="shared" si="23"/>
        <v>0</v>
      </c>
      <c r="AS26" s="247">
        <f t="shared" si="24"/>
        <v>0</v>
      </c>
      <c r="AT26" s="273">
        <v>2150</v>
      </c>
      <c r="AU26" s="247">
        <f t="shared" si="25"/>
        <v>0</v>
      </c>
      <c r="AV26" s="247">
        <f t="shared" si="26"/>
        <v>0</v>
      </c>
    </row>
    <row r="27" spans="1:48" ht="86.25" customHeight="1">
      <c r="A27" s="173" t="s">
        <v>19</v>
      </c>
      <c r="B27" s="115" t="s">
        <v>84</v>
      </c>
      <c r="C27" s="122"/>
      <c r="D27" s="122"/>
      <c r="E27" s="122"/>
      <c r="F27" s="14" t="s">
        <v>68</v>
      </c>
      <c r="G27" s="136"/>
      <c r="H27" s="119"/>
      <c r="I27" s="272">
        <f t="shared" si="0"/>
        <v>0</v>
      </c>
      <c r="J27" s="273">
        <v>300</v>
      </c>
      <c r="K27" s="247">
        <f t="shared" si="1"/>
        <v>0</v>
      </c>
      <c r="L27" s="247">
        <f t="shared" si="2"/>
        <v>0</v>
      </c>
      <c r="M27" s="273">
        <v>10</v>
      </c>
      <c r="N27" s="247">
        <f t="shared" si="3"/>
        <v>0</v>
      </c>
      <c r="O27" s="247">
        <f t="shared" si="4"/>
        <v>0</v>
      </c>
      <c r="P27" s="273">
        <v>0</v>
      </c>
      <c r="Q27" s="247">
        <f t="shared" si="5"/>
        <v>0</v>
      </c>
      <c r="R27" s="247">
        <f t="shared" si="6"/>
        <v>0</v>
      </c>
      <c r="S27" s="273">
        <v>0</v>
      </c>
      <c r="T27" s="247">
        <f t="shared" si="7"/>
        <v>0</v>
      </c>
      <c r="U27" s="247">
        <f t="shared" si="8"/>
        <v>0</v>
      </c>
      <c r="V27" s="273">
        <v>0</v>
      </c>
      <c r="W27" s="247">
        <f t="shared" si="9"/>
        <v>0</v>
      </c>
      <c r="X27" s="247">
        <f t="shared" si="10"/>
        <v>0</v>
      </c>
      <c r="Y27" s="273">
        <v>0</v>
      </c>
      <c r="Z27" s="247">
        <f t="shared" si="11"/>
        <v>0</v>
      </c>
      <c r="AA27" s="247">
        <f t="shared" si="12"/>
        <v>0</v>
      </c>
      <c r="AB27" s="273">
        <v>0</v>
      </c>
      <c r="AC27" s="247">
        <f t="shared" si="13"/>
        <v>0</v>
      </c>
      <c r="AD27" s="247">
        <f t="shared" si="14"/>
        <v>0</v>
      </c>
      <c r="AE27" s="274">
        <v>10</v>
      </c>
      <c r="AF27" s="247">
        <f t="shared" si="15"/>
        <v>0</v>
      </c>
      <c r="AG27" s="247">
        <f t="shared" si="16"/>
        <v>0</v>
      </c>
      <c r="AH27" s="273">
        <v>10</v>
      </c>
      <c r="AI27" s="247">
        <f t="shared" si="17"/>
        <v>0</v>
      </c>
      <c r="AJ27" s="247">
        <f t="shared" si="18"/>
        <v>0</v>
      </c>
      <c r="AK27" s="273">
        <v>10</v>
      </c>
      <c r="AL27" s="247">
        <f t="shared" si="19"/>
        <v>0</v>
      </c>
      <c r="AM27" s="247">
        <f t="shared" si="20"/>
        <v>0</v>
      </c>
      <c r="AN27" s="273">
        <v>0</v>
      </c>
      <c r="AO27" s="247">
        <f t="shared" si="21"/>
        <v>0</v>
      </c>
      <c r="AP27" s="247">
        <f t="shared" si="22"/>
        <v>0</v>
      </c>
      <c r="AQ27" s="273">
        <v>10</v>
      </c>
      <c r="AR27" s="247">
        <f t="shared" si="23"/>
        <v>0</v>
      </c>
      <c r="AS27" s="247">
        <f t="shared" si="24"/>
        <v>0</v>
      </c>
      <c r="AT27" s="273">
        <v>0</v>
      </c>
      <c r="AU27" s="247">
        <f t="shared" si="25"/>
        <v>0</v>
      </c>
      <c r="AV27" s="247">
        <f t="shared" si="26"/>
        <v>0</v>
      </c>
    </row>
    <row r="28" spans="1:48" ht="39" customHeight="1">
      <c r="A28" s="173" t="s">
        <v>20</v>
      </c>
      <c r="B28" s="115" t="s">
        <v>60</v>
      </c>
      <c r="C28" s="122"/>
      <c r="D28" s="122"/>
      <c r="E28" s="122"/>
      <c r="F28" s="14" t="s">
        <v>68</v>
      </c>
      <c r="G28" s="136"/>
      <c r="H28" s="119"/>
      <c r="I28" s="272">
        <f t="shared" si="0"/>
        <v>0</v>
      </c>
      <c r="J28" s="273">
        <v>200</v>
      </c>
      <c r="K28" s="247">
        <f t="shared" si="1"/>
        <v>0</v>
      </c>
      <c r="L28" s="247">
        <f t="shared" si="2"/>
        <v>0</v>
      </c>
      <c r="M28" s="273">
        <v>50</v>
      </c>
      <c r="N28" s="247">
        <f t="shared" si="3"/>
        <v>0</v>
      </c>
      <c r="O28" s="247">
        <f t="shared" si="4"/>
        <v>0</v>
      </c>
      <c r="P28" s="273">
        <v>0</v>
      </c>
      <c r="Q28" s="247">
        <f t="shared" si="5"/>
        <v>0</v>
      </c>
      <c r="R28" s="247">
        <f t="shared" si="6"/>
        <v>0</v>
      </c>
      <c r="S28" s="273">
        <v>230</v>
      </c>
      <c r="T28" s="247">
        <f t="shared" si="7"/>
        <v>0</v>
      </c>
      <c r="U28" s="247">
        <f t="shared" si="8"/>
        <v>0</v>
      </c>
      <c r="V28" s="273">
        <v>200</v>
      </c>
      <c r="W28" s="247">
        <f t="shared" si="9"/>
        <v>0</v>
      </c>
      <c r="X28" s="247">
        <f t="shared" si="10"/>
        <v>0</v>
      </c>
      <c r="Y28" s="273">
        <v>0</v>
      </c>
      <c r="Z28" s="247">
        <f t="shared" si="11"/>
        <v>0</v>
      </c>
      <c r="AA28" s="247">
        <f t="shared" si="12"/>
        <v>0</v>
      </c>
      <c r="AB28" s="273">
        <v>500</v>
      </c>
      <c r="AC28" s="247">
        <f t="shared" si="13"/>
        <v>0</v>
      </c>
      <c r="AD28" s="247">
        <f t="shared" si="14"/>
        <v>0</v>
      </c>
      <c r="AE28" s="274">
        <v>100</v>
      </c>
      <c r="AF28" s="247">
        <f t="shared" si="15"/>
        <v>0</v>
      </c>
      <c r="AG28" s="247">
        <f t="shared" si="16"/>
        <v>0</v>
      </c>
      <c r="AH28" s="273">
        <v>50</v>
      </c>
      <c r="AI28" s="247">
        <f t="shared" si="17"/>
        <v>0</v>
      </c>
      <c r="AJ28" s="247">
        <f t="shared" si="18"/>
        <v>0</v>
      </c>
      <c r="AK28" s="273">
        <v>50</v>
      </c>
      <c r="AL28" s="247">
        <f t="shared" si="19"/>
        <v>0</v>
      </c>
      <c r="AM28" s="247">
        <f t="shared" si="20"/>
        <v>0</v>
      </c>
      <c r="AN28" s="273">
        <v>0</v>
      </c>
      <c r="AO28" s="247">
        <f t="shared" si="21"/>
        <v>0</v>
      </c>
      <c r="AP28" s="247">
        <f t="shared" si="22"/>
        <v>0</v>
      </c>
      <c r="AQ28" s="273">
        <v>200</v>
      </c>
      <c r="AR28" s="247">
        <f t="shared" si="23"/>
        <v>0</v>
      </c>
      <c r="AS28" s="247">
        <f t="shared" si="24"/>
        <v>0</v>
      </c>
      <c r="AT28" s="273">
        <v>100</v>
      </c>
      <c r="AU28" s="247">
        <f t="shared" si="25"/>
        <v>0</v>
      </c>
      <c r="AV28" s="247">
        <f t="shared" si="26"/>
        <v>0</v>
      </c>
    </row>
    <row r="29" spans="1:48" ht="34.5">
      <c r="A29" s="173" t="s">
        <v>21</v>
      </c>
      <c r="B29" s="115" t="s">
        <v>96</v>
      </c>
      <c r="C29" s="122"/>
      <c r="D29" s="122"/>
      <c r="E29" s="122"/>
      <c r="F29" s="14" t="s">
        <v>68</v>
      </c>
      <c r="G29" s="136"/>
      <c r="H29" s="119"/>
      <c r="I29" s="272">
        <f t="shared" si="0"/>
        <v>0</v>
      </c>
      <c r="J29" s="273">
        <v>100</v>
      </c>
      <c r="K29" s="247">
        <f t="shared" si="1"/>
        <v>0</v>
      </c>
      <c r="L29" s="247">
        <f t="shared" si="2"/>
        <v>0</v>
      </c>
      <c r="M29" s="273">
        <v>50</v>
      </c>
      <c r="N29" s="247">
        <f t="shared" si="3"/>
        <v>0</v>
      </c>
      <c r="O29" s="247">
        <f t="shared" si="4"/>
        <v>0</v>
      </c>
      <c r="P29" s="273">
        <v>0</v>
      </c>
      <c r="Q29" s="247">
        <f t="shared" si="5"/>
        <v>0</v>
      </c>
      <c r="R29" s="247">
        <f t="shared" si="6"/>
        <v>0</v>
      </c>
      <c r="S29" s="273">
        <v>0</v>
      </c>
      <c r="T29" s="247">
        <f t="shared" si="7"/>
        <v>0</v>
      </c>
      <c r="U29" s="247">
        <f t="shared" si="8"/>
        <v>0</v>
      </c>
      <c r="V29" s="273">
        <v>0</v>
      </c>
      <c r="W29" s="247">
        <f t="shared" si="9"/>
        <v>0</v>
      </c>
      <c r="X29" s="247">
        <f t="shared" si="10"/>
        <v>0</v>
      </c>
      <c r="Y29" s="273">
        <v>0</v>
      </c>
      <c r="Z29" s="247">
        <f t="shared" si="11"/>
        <v>0</v>
      </c>
      <c r="AA29" s="247">
        <f t="shared" si="12"/>
        <v>0</v>
      </c>
      <c r="AB29" s="273">
        <v>0</v>
      </c>
      <c r="AC29" s="247">
        <f t="shared" si="13"/>
        <v>0</v>
      </c>
      <c r="AD29" s="247">
        <f t="shared" si="14"/>
        <v>0</v>
      </c>
      <c r="AE29" s="274">
        <v>10</v>
      </c>
      <c r="AF29" s="247">
        <f t="shared" si="15"/>
        <v>0</v>
      </c>
      <c r="AG29" s="247">
        <f t="shared" si="16"/>
        <v>0</v>
      </c>
      <c r="AH29" s="273">
        <v>30</v>
      </c>
      <c r="AI29" s="247">
        <f t="shared" si="17"/>
        <v>0</v>
      </c>
      <c r="AJ29" s="247">
        <f t="shared" si="18"/>
        <v>0</v>
      </c>
      <c r="AK29" s="273">
        <v>0</v>
      </c>
      <c r="AL29" s="247">
        <f t="shared" si="19"/>
        <v>0</v>
      </c>
      <c r="AM29" s="247">
        <f t="shared" si="20"/>
        <v>0</v>
      </c>
      <c r="AN29" s="273">
        <v>0</v>
      </c>
      <c r="AO29" s="247">
        <f t="shared" si="21"/>
        <v>0</v>
      </c>
      <c r="AP29" s="247">
        <f t="shared" si="22"/>
        <v>0</v>
      </c>
      <c r="AQ29" s="273">
        <v>5</v>
      </c>
      <c r="AR29" s="247">
        <f t="shared" si="23"/>
        <v>0</v>
      </c>
      <c r="AS29" s="247">
        <f t="shared" si="24"/>
        <v>0</v>
      </c>
      <c r="AT29" s="273">
        <v>20</v>
      </c>
      <c r="AU29" s="247">
        <f t="shared" si="25"/>
        <v>0</v>
      </c>
      <c r="AV29" s="247">
        <f t="shared" si="26"/>
        <v>0</v>
      </c>
    </row>
    <row r="30" spans="1:48" ht="48.75" customHeight="1">
      <c r="A30" s="173" t="s">
        <v>22</v>
      </c>
      <c r="B30" s="7" t="s">
        <v>99</v>
      </c>
      <c r="C30" s="122"/>
      <c r="D30" s="122"/>
      <c r="E30" s="122"/>
      <c r="F30" s="14" t="s">
        <v>68</v>
      </c>
      <c r="G30" s="136"/>
      <c r="H30" s="119"/>
      <c r="I30" s="272">
        <f t="shared" si="0"/>
        <v>0</v>
      </c>
      <c r="J30" s="273">
        <v>300</v>
      </c>
      <c r="K30" s="247">
        <f t="shared" si="1"/>
        <v>0</v>
      </c>
      <c r="L30" s="247">
        <f t="shared" si="2"/>
        <v>0</v>
      </c>
      <c r="M30" s="273">
        <v>0</v>
      </c>
      <c r="N30" s="247">
        <f t="shared" si="3"/>
        <v>0</v>
      </c>
      <c r="O30" s="247">
        <f t="shared" si="4"/>
        <v>0</v>
      </c>
      <c r="P30" s="273">
        <v>0</v>
      </c>
      <c r="Q30" s="247">
        <f t="shared" si="5"/>
        <v>0</v>
      </c>
      <c r="R30" s="247">
        <f t="shared" si="6"/>
        <v>0</v>
      </c>
      <c r="S30" s="273">
        <v>30</v>
      </c>
      <c r="T30" s="247">
        <f t="shared" si="7"/>
        <v>0</v>
      </c>
      <c r="U30" s="247">
        <f t="shared" si="8"/>
        <v>0</v>
      </c>
      <c r="V30" s="273">
        <v>200</v>
      </c>
      <c r="W30" s="247">
        <f t="shared" si="9"/>
        <v>0</v>
      </c>
      <c r="X30" s="247">
        <f t="shared" si="10"/>
        <v>0</v>
      </c>
      <c r="Y30" s="273">
        <v>0</v>
      </c>
      <c r="Z30" s="247">
        <f t="shared" si="11"/>
        <v>0</v>
      </c>
      <c r="AA30" s="247">
        <f t="shared" si="12"/>
        <v>0</v>
      </c>
      <c r="AB30" s="273">
        <v>300</v>
      </c>
      <c r="AC30" s="247">
        <f t="shared" si="13"/>
        <v>0</v>
      </c>
      <c r="AD30" s="247">
        <f t="shared" si="14"/>
        <v>0</v>
      </c>
      <c r="AE30" s="274">
        <v>30</v>
      </c>
      <c r="AF30" s="247">
        <f t="shared" si="15"/>
        <v>0</v>
      </c>
      <c r="AG30" s="247">
        <f t="shared" si="16"/>
        <v>0</v>
      </c>
      <c r="AH30" s="273">
        <v>5</v>
      </c>
      <c r="AI30" s="247">
        <f t="shared" si="17"/>
        <v>0</v>
      </c>
      <c r="AJ30" s="247">
        <f t="shared" si="18"/>
        <v>0</v>
      </c>
      <c r="AK30" s="273">
        <v>10</v>
      </c>
      <c r="AL30" s="247">
        <f t="shared" si="19"/>
        <v>0</v>
      </c>
      <c r="AM30" s="247">
        <f t="shared" si="20"/>
        <v>0</v>
      </c>
      <c r="AN30" s="273">
        <v>20</v>
      </c>
      <c r="AO30" s="247">
        <f t="shared" si="21"/>
        <v>0</v>
      </c>
      <c r="AP30" s="247">
        <f t="shared" si="22"/>
        <v>0</v>
      </c>
      <c r="AQ30" s="273">
        <v>50</v>
      </c>
      <c r="AR30" s="247">
        <f t="shared" si="23"/>
        <v>0</v>
      </c>
      <c r="AS30" s="247">
        <f t="shared" si="24"/>
        <v>0</v>
      </c>
      <c r="AT30" s="273">
        <v>100</v>
      </c>
      <c r="AU30" s="247">
        <f t="shared" si="25"/>
        <v>0</v>
      </c>
      <c r="AV30" s="247">
        <f t="shared" si="26"/>
        <v>0</v>
      </c>
    </row>
    <row r="31" spans="1:48" ht="53.25" customHeight="1">
      <c r="A31" s="173" t="s">
        <v>23</v>
      </c>
      <c r="B31" s="7" t="s">
        <v>197</v>
      </c>
      <c r="C31" s="122"/>
      <c r="D31" s="122"/>
      <c r="E31" s="122"/>
      <c r="F31" s="14" t="s">
        <v>68</v>
      </c>
      <c r="G31" s="136"/>
      <c r="H31" s="119"/>
      <c r="I31" s="272">
        <f t="shared" si="0"/>
        <v>0</v>
      </c>
      <c r="J31" s="273">
        <v>20</v>
      </c>
      <c r="K31" s="247">
        <f t="shared" si="1"/>
        <v>0</v>
      </c>
      <c r="L31" s="247">
        <f t="shared" si="2"/>
        <v>0</v>
      </c>
      <c r="M31" s="273">
        <v>0</v>
      </c>
      <c r="N31" s="247">
        <f t="shared" si="3"/>
        <v>0</v>
      </c>
      <c r="O31" s="247">
        <f t="shared" si="4"/>
        <v>0</v>
      </c>
      <c r="P31" s="273">
        <v>0</v>
      </c>
      <c r="Q31" s="247">
        <f t="shared" si="5"/>
        <v>0</v>
      </c>
      <c r="R31" s="247">
        <f t="shared" si="6"/>
        <v>0</v>
      </c>
      <c r="S31" s="273">
        <v>0</v>
      </c>
      <c r="T31" s="247">
        <f t="shared" si="7"/>
        <v>0</v>
      </c>
      <c r="U31" s="247">
        <f t="shared" si="8"/>
        <v>0</v>
      </c>
      <c r="V31" s="273">
        <v>0</v>
      </c>
      <c r="W31" s="247">
        <f t="shared" si="9"/>
        <v>0</v>
      </c>
      <c r="X31" s="247">
        <f t="shared" si="10"/>
        <v>0</v>
      </c>
      <c r="Y31" s="273">
        <v>0</v>
      </c>
      <c r="Z31" s="247">
        <f t="shared" si="11"/>
        <v>0</v>
      </c>
      <c r="AA31" s="247">
        <f t="shared" si="12"/>
        <v>0</v>
      </c>
      <c r="AB31" s="273">
        <v>0</v>
      </c>
      <c r="AC31" s="247">
        <f t="shared" si="13"/>
        <v>0</v>
      </c>
      <c r="AD31" s="247">
        <f t="shared" si="14"/>
        <v>0</v>
      </c>
      <c r="AE31" s="273">
        <v>0</v>
      </c>
      <c r="AF31" s="247">
        <f t="shared" si="15"/>
        <v>0</v>
      </c>
      <c r="AG31" s="247">
        <f t="shared" si="16"/>
        <v>0</v>
      </c>
      <c r="AH31" s="273">
        <v>10</v>
      </c>
      <c r="AI31" s="247">
        <f t="shared" si="17"/>
        <v>0</v>
      </c>
      <c r="AJ31" s="247">
        <f t="shared" si="18"/>
        <v>0</v>
      </c>
      <c r="AK31" s="273">
        <v>0</v>
      </c>
      <c r="AL31" s="247">
        <f t="shared" si="19"/>
        <v>0</v>
      </c>
      <c r="AM31" s="247">
        <f t="shared" si="20"/>
        <v>0</v>
      </c>
      <c r="AN31" s="273">
        <v>10</v>
      </c>
      <c r="AO31" s="247">
        <f t="shared" si="21"/>
        <v>0</v>
      </c>
      <c r="AP31" s="247">
        <f t="shared" si="22"/>
        <v>0</v>
      </c>
      <c r="AQ31" s="273">
        <v>10</v>
      </c>
      <c r="AR31" s="247">
        <f t="shared" si="23"/>
        <v>0</v>
      </c>
      <c r="AS31" s="247">
        <f t="shared" si="24"/>
        <v>0</v>
      </c>
      <c r="AT31" s="273">
        <v>100</v>
      </c>
      <c r="AU31" s="247">
        <f t="shared" si="25"/>
        <v>0</v>
      </c>
      <c r="AV31" s="247">
        <f t="shared" si="26"/>
        <v>0</v>
      </c>
    </row>
    <row r="32" spans="1:48" ht="49.5" customHeight="1">
      <c r="A32" s="173" t="s">
        <v>27</v>
      </c>
      <c r="B32" s="115" t="s">
        <v>198</v>
      </c>
      <c r="C32" s="122"/>
      <c r="D32" s="122"/>
      <c r="E32" s="122"/>
      <c r="F32" s="14" t="s">
        <v>68</v>
      </c>
      <c r="G32" s="136"/>
      <c r="H32" s="119"/>
      <c r="I32" s="272">
        <f t="shared" si="0"/>
        <v>0</v>
      </c>
      <c r="J32" s="273">
        <v>10</v>
      </c>
      <c r="K32" s="247">
        <f t="shared" si="1"/>
        <v>0</v>
      </c>
      <c r="L32" s="247">
        <f t="shared" si="2"/>
        <v>0</v>
      </c>
      <c r="M32" s="273">
        <v>0</v>
      </c>
      <c r="N32" s="247">
        <f t="shared" si="3"/>
        <v>0</v>
      </c>
      <c r="O32" s="247">
        <f t="shared" si="4"/>
        <v>0</v>
      </c>
      <c r="P32" s="273">
        <v>0</v>
      </c>
      <c r="Q32" s="247">
        <f t="shared" si="5"/>
        <v>0</v>
      </c>
      <c r="R32" s="247">
        <f t="shared" si="6"/>
        <v>0</v>
      </c>
      <c r="S32" s="273">
        <v>0</v>
      </c>
      <c r="T32" s="247">
        <f t="shared" si="7"/>
        <v>0</v>
      </c>
      <c r="U32" s="247">
        <f t="shared" si="8"/>
        <v>0</v>
      </c>
      <c r="V32" s="273">
        <v>240</v>
      </c>
      <c r="W32" s="247">
        <f t="shared" si="9"/>
        <v>0</v>
      </c>
      <c r="X32" s="247">
        <f t="shared" si="10"/>
        <v>0</v>
      </c>
      <c r="Y32" s="273">
        <v>0</v>
      </c>
      <c r="Z32" s="247">
        <f t="shared" si="11"/>
        <v>0</v>
      </c>
      <c r="AA32" s="247">
        <f t="shared" si="12"/>
        <v>0</v>
      </c>
      <c r="AB32" s="273">
        <v>0</v>
      </c>
      <c r="AC32" s="247">
        <f t="shared" si="13"/>
        <v>0</v>
      </c>
      <c r="AD32" s="247">
        <f t="shared" si="14"/>
        <v>0</v>
      </c>
      <c r="AE32" s="274">
        <v>40</v>
      </c>
      <c r="AF32" s="247">
        <f t="shared" si="15"/>
        <v>0</v>
      </c>
      <c r="AG32" s="247">
        <f t="shared" si="16"/>
        <v>0</v>
      </c>
      <c r="AH32" s="273">
        <v>20</v>
      </c>
      <c r="AI32" s="247">
        <f t="shared" si="17"/>
        <v>0</v>
      </c>
      <c r="AJ32" s="247">
        <f t="shared" si="18"/>
        <v>0</v>
      </c>
      <c r="AK32" s="273">
        <v>0</v>
      </c>
      <c r="AL32" s="247">
        <f t="shared" si="19"/>
        <v>0</v>
      </c>
      <c r="AM32" s="247">
        <f t="shared" si="20"/>
        <v>0</v>
      </c>
      <c r="AN32" s="273">
        <v>10</v>
      </c>
      <c r="AO32" s="247">
        <f t="shared" si="21"/>
        <v>0</v>
      </c>
      <c r="AP32" s="247">
        <f t="shared" si="22"/>
        <v>0</v>
      </c>
      <c r="AQ32" s="273">
        <v>10</v>
      </c>
      <c r="AR32" s="247">
        <f t="shared" si="23"/>
        <v>0</v>
      </c>
      <c r="AS32" s="247">
        <f t="shared" si="24"/>
        <v>0</v>
      </c>
      <c r="AT32" s="273">
        <v>60</v>
      </c>
      <c r="AU32" s="247">
        <f t="shared" si="25"/>
        <v>0</v>
      </c>
      <c r="AV32" s="247">
        <f t="shared" si="26"/>
        <v>0</v>
      </c>
    </row>
    <row r="33" spans="1:48" ht="48.75" customHeight="1">
      <c r="A33" s="173" t="s">
        <v>28</v>
      </c>
      <c r="B33" s="115" t="s">
        <v>133</v>
      </c>
      <c r="C33" s="122"/>
      <c r="D33" s="122"/>
      <c r="E33" s="122"/>
      <c r="F33" s="14" t="s">
        <v>68</v>
      </c>
      <c r="G33" s="136"/>
      <c r="H33" s="119"/>
      <c r="I33" s="272">
        <f t="shared" si="0"/>
        <v>0</v>
      </c>
      <c r="J33" s="273">
        <v>50</v>
      </c>
      <c r="K33" s="247">
        <f t="shared" si="1"/>
        <v>0</v>
      </c>
      <c r="L33" s="247">
        <f t="shared" si="2"/>
        <v>0</v>
      </c>
      <c r="M33" s="273">
        <v>30</v>
      </c>
      <c r="N33" s="247">
        <f t="shared" si="3"/>
        <v>0</v>
      </c>
      <c r="O33" s="247">
        <f t="shared" si="4"/>
        <v>0</v>
      </c>
      <c r="P33" s="273">
        <v>10</v>
      </c>
      <c r="Q33" s="247">
        <f t="shared" si="5"/>
        <v>0</v>
      </c>
      <c r="R33" s="247">
        <f t="shared" si="6"/>
        <v>0</v>
      </c>
      <c r="S33" s="273">
        <v>0</v>
      </c>
      <c r="T33" s="247">
        <f t="shared" si="7"/>
        <v>0</v>
      </c>
      <c r="U33" s="247">
        <f t="shared" si="8"/>
        <v>0</v>
      </c>
      <c r="V33" s="273">
        <v>0</v>
      </c>
      <c r="W33" s="247">
        <f t="shared" si="9"/>
        <v>0</v>
      </c>
      <c r="X33" s="247">
        <f t="shared" si="10"/>
        <v>0</v>
      </c>
      <c r="Y33" s="273">
        <v>0</v>
      </c>
      <c r="Z33" s="247">
        <f t="shared" si="11"/>
        <v>0</v>
      </c>
      <c r="AA33" s="247">
        <f t="shared" si="12"/>
        <v>0</v>
      </c>
      <c r="AB33" s="273">
        <v>100</v>
      </c>
      <c r="AC33" s="247">
        <f t="shared" si="13"/>
        <v>0</v>
      </c>
      <c r="AD33" s="247">
        <f t="shared" si="14"/>
        <v>0</v>
      </c>
      <c r="AE33" s="274">
        <v>20</v>
      </c>
      <c r="AF33" s="247">
        <f t="shared" si="15"/>
        <v>0</v>
      </c>
      <c r="AG33" s="247">
        <f t="shared" si="16"/>
        <v>0</v>
      </c>
      <c r="AH33" s="273">
        <v>20</v>
      </c>
      <c r="AI33" s="247">
        <f t="shared" si="17"/>
        <v>0</v>
      </c>
      <c r="AJ33" s="247">
        <f t="shared" si="18"/>
        <v>0</v>
      </c>
      <c r="AK33" s="273">
        <v>0</v>
      </c>
      <c r="AL33" s="247">
        <f t="shared" si="19"/>
        <v>0</v>
      </c>
      <c r="AM33" s="247">
        <f t="shared" si="20"/>
        <v>0</v>
      </c>
      <c r="AN33" s="273">
        <v>50</v>
      </c>
      <c r="AO33" s="247">
        <f t="shared" si="21"/>
        <v>0</v>
      </c>
      <c r="AP33" s="247">
        <f t="shared" si="22"/>
        <v>0</v>
      </c>
      <c r="AQ33" s="273">
        <v>10</v>
      </c>
      <c r="AR33" s="247">
        <f t="shared" si="23"/>
        <v>0</v>
      </c>
      <c r="AS33" s="247">
        <f t="shared" si="24"/>
        <v>0</v>
      </c>
      <c r="AT33" s="273">
        <v>20</v>
      </c>
      <c r="AU33" s="247">
        <f t="shared" si="25"/>
        <v>0</v>
      </c>
      <c r="AV33" s="247">
        <f t="shared" si="26"/>
        <v>0</v>
      </c>
    </row>
    <row r="34" spans="1:48" ht="51" customHeight="1">
      <c r="A34" s="173" t="s">
        <v>29</v>
      </c>
      <c r="B34" s="115" t="s">
        <v>134</v>
      </c>
      <c r="C34" s="122"/>
      <c r="D34" s="122"/>
      <c r="E34" s="122"/>
      <c r="F34" s="14" t="s">
        <v>68</v>
      </c>
      <c r="G34" s="136"/>
      <c r="H34" s="119"/>
      <c r="I34" s="272">
        <f t="shared" si="0"/>
        <v>0</v>
      </c>
      <c r="J34" s="273">
        <v>50</v>
      </c>
      <c r="K34" s="247">
        <f t="shared" si="1"/>
        <v>0</v>
      </c>
      <c r="L34" s="247">
        <f t="shared" si="2"/>
        <v>0</v>
      </c>
      <c r="M34" s="273">
        <v>50</v>
      </c>
      <c r="N34" s="247">
        <f t="shared" si="3"/>
        <v>0</v>
      </c>
      <c r="O34" s="247">
        <f t="shared" si="4"/>
        <v>0</v>
      </c>
      <c r="P34" s="273">
        <v>0</v>
      </c>
      <c r="Q34" s="247">
        <f t="shared" si="5"/>
        <v>0</v>
      </c>
      <c r="R34" s="247">
        <f t="shared" si="6"/>
        <v>0</v>
      </c>
      <c r="S34" s="273">
        <v>10</v>
      </c>
      <c r="T34" s="247">
        <f t="shared" si="7"/>
        <v>0</v>
      </c>
      <c r="U34" s="247">
        <f t="shared" si="8"/>
        <v>0</v>
      </c>
      <c r="V34" s="273">
        <v>0</v>
      </c>
      <c r="W34" s="247">
        <f t="shared" si="9"/>
        <v>0</v>
      </c>
      <c r="X34" s="247">
        <f t="shared" si="10"/>
        <v>0</v>
      </c>
      <c r="Y34" s="273">
        <v>0</v>
      </c>
      <c r="Z34" s="247">
        <f t="shared" si="11"/>
        <v>0</v>
      </c>
      <c r="AA34" s="247">
        <f t="shared" si="12"/>
        <v>0</v>
      </c>
      <c r="AB34" s="273">
        <v>200</v>
      </c>
      <c r="AC34" s="247">
        <f t="shared" si="13"/>
        <v>0</v>
      </c>
      <c r="AD34" s="247">
        <f t="shared" si="14"/>
        <v>0</v>
      </c>
      <c r="AE34" s="273">
        <v>0</v>
      </c>
      <c r="AF34" s="247">
        <f t="shared" si="15"/>
        <v>0</v>
      </c>
      <c r="AG34" s="247">
        <f t="shared" si="16"/>
        <v>0</v>
      </c>
      <c r="AH34" s="273">
        <v>20</v>
      </c>
      <c r="AI34" s="247">
        <f t="shared" si="17"/>
        <v>0</v>
      </c>
      <c r="AJ34" s="247">
        <f t="shared" si="18"/>
        <v>0</v>
      </c>
      <c r="AK34" s="273">
        <v>0</v>
      </c>
      <c r="AL34" s="247">
        <f t="shared" si="19"/>
        <v>0</v>
      </c>
      <c r="AM34" s="247">
        <f t="shared" si="20"/>
        <v>0</v>
      </c>
      <c r="AN34" s="273">
        <v>10</v>
      </c>
      <c r="AO34" s="247">
        <f t="shared" si="21"/>
        <v>0</v>
      </c>
      <c r="AP34" s="247">
        <f t="shared" si="22"/>
        <v>0</v>
      </c>
      <c r="AQ34" s="273">
        <v>20</v>
      </c>
      <c r="AR34" s="247">
        <f t="shared" si="23"/>
        <v>0</v>
      </c>
      <c r="AS34" s="247">
        <f t="shared" si="24"/>
        <v>0</v>
      </c>
      <c r="AT34" s="273">
        <v>20</v>
      </c>
      <c r="AU34" s="247">
        <f t="shared" si="25"/>
        <v>0</v>
      </c>
      <c r="AV34" s="247">
        <f t="shared" si="26"/>
        <v>0</v>
      </c>
    </row>
    <row r="35" spans="1:48" ht="63" customHeight="1">
      <c r="A35" s="173" t="s">
        <v>30</v>
      </c>
      <c r="B35" s="115" t="s">
        <v>199</v>
      </c>
      <c r="C35" s="122"/>
      <c r="D35" s="122"/>
      <c r="E35" s="122"/>
      <c r="F35" s="14" t="s">
        <v>68</v>
      </c>
      <c r="G35" s="136"/>
      <c r="H35" s="119"/>
      <c r="I35" s="272">
        <f t="shared" si="0"/>
        <v>0</v>
      </c>
      <c r="J35" s="273">
        <v>150</v>
      </c>
      <c r="K35" s="247">
        <f t="shared" si="1"/>
        <v>0</v>
      </c>
      <c r="L35" s="247">
        <f t="shared" si="2"/>
        <v>0</v>
      </c>
      <c r="M35" s="273">
        <v>300</v>
      </c>
      <c r="N35" s="247">
        <f t="shared" si="3"/>
        <v>0</v>
      </c>
      <c r="O35" s="247">
        <f t="shared" si="4"/>
        <v>0</v>
      </c>
      <c r="P35" s="273">
        <v>50</v>
      </c>
      <c r="Q35" s="247">
        <f t="shared" si="5"/>
        <v>0</v>
      </c>
      <c r="R35" s="247">
        <f t="shared" si="6"/>
        <v>0</v>
      </c>
      <c r="S35" s="273">
        <v>100</v>
      </c>
      <c r="T35" s="247">
        <f t="shared" si="7"/>
        <v>0</v>
      </c>
      <c r="U35" s="247">
        <f t="shared" si="8"/>
        <v>0</v>
      </c>
      <c r="V35" s="273">
        <v>240</v>
      </c>
      <c r="W35" s="247">
        <f t="shared" si="9"/>
        <v>0</v>
      </c>
      <c r="X35" s="247">
        <f t="shared" si="10"/>
        <v>0</v>
      </c>
      <c r="Y35" s="273">
        <v>0</v>
      </c>
      <c r="Z35" s="247">
        <f t="shared" si="11"/>
        <v>0</v>
      </c>
      <c r="AA35" s="247">
        <f t="shared" si="12"/>
        <v>0</v>
      </c>
      <c r="AB35" s="273">
        <v>500</v>
      </c>
      <c r="AC35" s="247">
        <f t="shared" si="13"/>
        <v>0</v>
      </c>
      <c r="AD35" s="247">
        <f t="shared" si="14"/>
        <v>0</v>
      </c>
      <c r="AE35" s="274">
        <v>10</v>
      </c>
      <c r="AF35" s="247">
        <f t="shared" si="15"/>
        <v>0</v>
      </c>
      <c r="AG35" s="247">
        <f t="shared" si="16"/>
        <v>0</v>
      </c>
      <c r="AH35" s="273">
        <v>0</v>
      </c>
      <c r="AI35" s="247">
        <f t="shared" si="17"/>
        <v>0</v>
      </c>
      <c r="AJ35" s="247">
        <f t="shared" si="18"/>
        <v>0</v>
      </c>
      <c r="AK35" s="273">
        <v>10</v>
      </c>
      <c r="AL35" s="247">
        <f t="shared" si="19"/>
        <v>0</v>
      </c>
      <c r="AM35" s="247">
        <f t="shared" si="20"/>
        <v>0</v>
      </c>
      <c r="AN35" s="273">
        <v>1100</v>
      </c>
      <c r="AO35" s="247">
        <f t="shared" si="21"/>
        <v>0</v>
      </c>
      <c r="AP35" s="247">
        <f t="shared" si="22"/>
        <v>0</v>
      </c>
      <c r="AQ35" s="273">
        <v>100</v>
      </c>
      <c r="AR35" s="247">
        <f t="shared" si="23"/>
        <v>0</v>
      </c>
      <c r="AS35" s="247">
        <f t="shared" si="24"/>
        <v>0</v>
      </c>
      <c r="AT35" s="273">
        <v>0</v>
      </c>
      <c r="AU35" s="247">
        <f t="shared" si="25"/>
        <v>0</v>
      </c>
      <c r="AV35" s="247">
        <f t="shared" si="26"/>
        <v>0</v>
      </c>
    </row>
    <row r="36" spans="1:48" ht="81.75" customHeight="1">
      <c r="A36" s="173" t="s">
        <v>31</v>
      </c>
      <c r="B36" s="115" t="s">
        <v>95</v>
      </c>
      <c r="C36" s="122"/>
      <c r="D36" s="122"/>
      <c r="E36" s="122"/>
      <c r="F36" s="14" t="s">
        <v>68</v>
      </c>
      <c r="G36" s="136"/>
      <c r="H36" s="119"/>
      <c r="I36" s="272">
        <f t="shared" si="0"/>
        <v>0</v>
      </c>
      <c r="J36" s="273">
        <v>10</v>
      </c>
      <c r="K36" s="247">
        <f t="shared" si="1"/>
        <v>0</v>
      </c>
      <c r="L36" s="247">
        <f t="shared" si="2"/>
        <v>0</v>
      </c>
      <c r="M36" s="273">
        <v>10</v>
      </c>
      <c r="N36" s="247">
        <f t="shared" si="3"/>
        <v>0</v>
      </c>
      <c r="O36" s="247">
        <f t="shared" si="4"/>
        <v>0</v>
      </c>
      <c r="P36" s="273">
        <v>0</v>
      </c>
      <c r="Q36" s="247">
        <f t="shared" si="5"/>
        <v>0</v>
      </c>
      <c r="R36" s="247">
        <f t="shared" si="6"/>
        <v>0</v>
      </c>
      <c r="S36" s="273">
        <v>0</v>
      </c>
      <c r="T36" s="247">
        <f t="shared" si="7"/>
        <v>0</v>
      </c>
      <c r="U36" s="247">
        <f t="shared" si="8"/>
        <v>0</v>
      </c>
      <c r="V36" s="273">
        <v>0</v>
      </c>
      <c r="W36" s="247">
        <f t="shared" si="9"/>
        <v>0</v>
      </c>
      <c r="X36" s="247">
        <f t="shared" si="10"/>
        <v>0</v>
      </c>
      <c r="Y36" s="273">
        <v>0</v>
      </c>
      <c r="Z36" s="247">
        <f t="shared" si="11"/>
        <v>0</v>
      </c>
      <c r="AA36" s="247">
        <f t="shared" si="12"/>
        <v>0</v>
      </c>
      <c r="AB36" s="273">
        <v>0</v>
      </c>
      <c r="AC36" s="247">
        <f t="shared" si="13"/>
        <v>0</v>
      </c>
      <c r="AD36" s="247">
        <f t="shared" si="14"/>
        <v>0</v>
      </c>
      <c r="AE36" s="274">
        <v>0</v>
      </c>
      <c r="AF36" s="247">
        <f t="shared" si="15"/>
        <v>0</v>
      </c>
      <c r="AG36" s="247">
        <f t="shared" si="16"/>
        <v>0</v>
      </c>
      <c r="AH36" s="273">
        <v>0</v>
      </c>
      <c r="AI36" s="247">
        <f t="shared" si="17"/>
        <v>0</v>
      </c>
      <c r="AJ36" s="247">
        <f t="shared" si="18"/>
        <v>0</v>
      </c>
      <c r="AK36" s="273">
        <v>20</v>
      </c>
      <c r="AL36" s="247">
        <f t="shared" si="19"/>
        <v>0</v>
      </c>
      <c r="AM36" s="247">
        <f t="shared" si="20"/>
        <v>0</v>
      </c>
      <c r="AN36" s="273">
        <v>0</v>
      </c>
      <c r="AO36" s="247">
        <f t="shared" si="21"/>
        <v>0</v>
      </c>
      <c r="AP36" s="247">
        <f t="shared" si="22"/>
        <v>0</v>
      </c>
      <c r="AQ36" s="273">
        <v>10</v>
      </c>
      <c r="AR36" s="247">
        <f t="shared" si="23"/>
        <v>0</v>
      </c>
      <c r="AS36" s="247">
        <f t="shared" si="24"/>
        <v>0</v>
      </c>
      <c r="AT36" s="273">
        <v>0</v>
      </c>
      <c r="AU36" s="247">
        <f t="shared" si="25"/>
        <v>0</v>
      </c>
      <c r="AV36" s="247">
        <f t="shared" si="26"/>
        <v>0</v>
      </c>
    </row>
    <row r="37" spans="1:48" ht="39" customHeight="1">
      <c r="A37" s="173" t="s">
        <v>101</v>
      </c>
      <c r="B37" s="7" t="s">
        <v>200</v>
      </c>
      <c r="C37" s="122"/>
      <c r="D37" s="122"/>
      <c r="E37" s="122"/>
      <c r="F37" s="14" t="s">
        <v>68</v>
      </c>
      <c r="G37" s="136"/>
      <c r="H37" s="119"/>
      <c r="I37" s="272">
        <f t="shared" si="0"/>
        <v>0</v>
      </c>
      <c r="J37" s="273">
        <v>10</v>
      </c>
      <c r="K37" s="247">
        <f t="shared" si="1"/>
        <v>0</v>
      </c>
      <c r="L37" s="247">
        <f t="shared" si="2"/>
        <v>0</v>
      </c>
      <c r="M37" s="273">
        <v>10</v>
      </c>
      <c r="N37" s="247">
        <f t="shared" si="3"/>
        <v>0</v>
      </c>
      <c r="O37" s="247">
        <f t="shared" si="4"/>
        <v>0</v>
      </c>
      <c r="P37" s="273">
        <v>100</v>
      </c>
      <c r="Q37" s="247">
        <f t="shared" si="5"/>
        <v>0</v>
      </c>
      <c r="R37" s="247">
        <f t="shared" si="6"/>
        <v>0</v>
      </c>
      <c r="S37" s="273">
        <v>130</v>
      </c>
      <c r="T37" s="247">
        <f t="shared" si="7"/>
        <v>0</v>
      </c>
      <c r="U37" s="247">
        <f t="shared" si="8"/>
        <v>0</v>
      </c>
      <c r="V37" s="273">
        <v>10</v>
      </c>
      <c r="W37" s="247">
        <f t="shared" si="9"/>
        <v>0</v>
      </c>
      <c r="X37" s="247">
        <f t="shared" si="10"/>
        <v>0</v>
      </c>
      <c r="Y37" s="273">
        <v>0</v>
      </c>
      <c r="Z37" s="247">
        <f t="shared" si="11"/>
        <v>0</v>
      </c>
      <c r="AA37" s="247">
        <f t="shared" si="12"/>
        <v>0</v>
      </c>
      <c r="AB37" s="273">
        <v>0</v>
      </c>
      <c r="AC37" s="247">
        <f t="shared" si="13"/>
        <v>0</v>
      </c>
      <c r="AD37" s="247">
        <f t="shared" si="14"/>
        <v>0</v>
      </c>
      <c r="AE37" s="274">
        <v>30</v>
      </c>
      <c r="AF37" s="247">
        <f t="shared" si="15"/>
        <v>0</v>
      </c>
      <c r="AG37" s="247">
        <f t="shared" si="16"/>
        <v>0</v>
      </c>
      <c r="AH37" s="273">
        <v>100</v>
      </c>
      <c r="AI37" s="247">
        <f t="shared" si="17"/>
        <v>0</v>
      </c>
      <c r="AJ37" s="247">
        <f t="shared" si="18"/>
        <v>0</v>
      </c>
      <c r="AK37" s="273">
        <v>1</v>
      </c>
      <c r="AL37" s="247">
        <f t="shared" si="19"/>
        <v>0</v>
      </c>
      <c r="AM37" s="247">
        <f t="shared" si="20"/>
        <v>0</v>
      </c>
      <c r="AN37" s="273">
        <v>20</v>
      </c>
      <c r="AO37" s="247">
        <f t="shared" si="21"/>
        <v>0</v>
      </c>
      <c r="AP37" s="247">
        <f t="shared" si="22"/>
        <v>0</v>
      </c>
      <c r="AQ37" s="273">
        <v>20</v>
      </c>
      <c r="AR37" s="247">
        <f t="shared" si="23"/>
        <v>0</v>
      </c>
      <c r="AS37" s="247">
        <f t="shared" si="24"/>
        <v>0</v>
      </c>
      <c r="AT37" s="273">
        <v>50</v>
      </c>
      <c r="AU37" s="247">
        <f t="shared" si="25"/>
        <v>0</v>
      </c>
      <c r="AV37" s="247">
        <f t="shared" si="26"/>
        <v>0</v>
      </c>
    </row>
    <row r="38" spans="1:48" ht="26.25" customHeight="1">
      <c r="A38" s="173" t="s">
        <v>102</v>
      </c>
      <c r="B38" s="7" t="s">
        <v>135</v>
      </c>
      <c r="C38" s="122"/>
      <c r="D38" s="122"/>
      <c r="E38" s="122"/>
      <c r="F38" s="14" t="s">
        <v>68</v>
      </c>
      <c r="G38" s="136"/>
      <c r="H38" s="119"/>
      <c r="I38" s="272">
        <f t="shared" si="0"/>
        <v>0</v>
      </c>
      <c r="J38" s="273">
        <v>5</v>
      </c>
      <c r="K38" s="247">
        <f t="shared" si="1"/>
        <v>0</v>
      </c>
      <c r="L38" s="247">
        <f t="shared" si="2"/>
        <v>0</v>
      </c>
      <c r="M38" s="273">
        <v>5</v>
      </c>
      <c r="N38" s="247">
        <f t="shared" si="3"/>
        <v>0</v>
      </c>
      <c r="O38" s="247">
        <f t="shared" si="4"/>
        <v>0</v>
      </c>
      <c r="P38" s="273"/>
      <c r="Q38" s="247">
        <f t="shared" si="5"/>
        <v>0</v>
      </c>
      <c r="R38" s="247">
        <f t="shared" si="6"/>
        <v>0</v>
      </c>
      <c r="S38" s="273">
        <v>2</v>
      </c>
      <c r="T38" s="247">
        <f t="shared" si="7"/>
        <v>0</v>
      </c>
      <c r="U38" s="247">
        <f t="shared" si="8"/>
        <v>0</v>
      </c>
      <c r="V38" s="273">
        <v>15</v>
      </c>
      <c r="W38" s="247">
        <f t="shared" si="9"/>
        <v>0</v>
      </c>
      <c r="X38" s="247">
        <f t="shared" si="10"/>
        <v>0</v>
      </c>
      <c r="Y38" s="273">
        <v>0</v>
      </c>
      <c r="Z38" s="247">
        <f t="shared" si="11"/>
        <v>0</v>
      </c>
      <c r="AA38" s="247">
        <f t="shared" si="12"/>
        <v>0</v>
      </c>
      <c r="AB38" s="273">
        <v>10</v>
      </c>
      <c r="AC38" s="247">
        <f t="shared" si="13"/>
        <v>0</v>
      </c>
      <c r="AD38" s="247">
        <f t="shared" si="14"/>
        <v>0</v>
      </c>
      <c r="AE38" s="273">
        <v>0</v>
      </c>
      <c r="AF38" s="247">
        <f t="shared" si="15"/>
        <v>0</v>
      </c>
      <c r="AG38" s="247">
        <f t="shared" si="16"/>
        <v>0</v>
      </c>
      <c r="AH38" s="273">
        <v>10</v>
      </c>
      <c r="AI38" s="247">
        <f t="shared" si="17"/>
        <v>0</v>
      </c>
      <c r="AJ38" s="247">
        <f t="shared" si="18"/>
        <v>0</v>
      </c>
      <c r="AK38" s="273">
        <v>1</v>
      </c>
      <c r="AL38" s="247">
        <f t="shared" si="19"/>
        <v>0</v>
      </c>
      <c r="AM38" s="247">
        <f t="shared" si="20"/>
        <v>0</v>
      </c>
      <c r="AN38" s="273"/>
      <c r="AO38" s="247">
        <f t="shared" si="21"/>
        <v>0</v>
      </c>
      <c r="AP38" s="247">
        <f t="shared" si="22"/>
        <v>0</v>
      </c>
      <c r="AQ38" s="273">
        <v>10</v>
      </c>
      <c r="AR38" s="247">
        <f t="shared" si="23"/>
        <v>0</v>
      </c>
      <c r="AS38" s="247">
        <f t="shared" si="24"/>
        <v>0</v>
      </c>
      <c r="AT38" s="273">
        <v>20</v>
      </c>
      <c r="AU38" s="247">
        <f t="shared" si="25"/>
        <v>0</v>
      </c>
      <c r="AV38" s="247">
        <f t="shared" si="26"/>
        <v>0</v>
      </c>
    </row>
    <row r="39" spans="1:48">
      <c r="A39" s="173" t="s">
        <v>103</v>
      </c>
      <c r="B39" s="7" t="s">
        <v>214</v>
      </c>
      <c r="C39" s="122"/>
      <c r="D39" s="122"/>
      <c r="E39" s="122"/>
      <c r="F39" s="14" t="s">
        <v>68</v>
      </c>
      <c r="G39" s="136"/>
      <c r="H39" s="119"/>
      <c r="I39" s="272">
        <f t="shared" si="0"/>
        <v>0</v>
      </c>
      <c r="J39" s="273">
        <v>10</v>
      </c>
      <c r="K39" s="247">
        <f t="shared" si="1"/>
        <v>0</v>
      </c>
      <c r="L39" s="247">
        <f t="shared" si="2"/>
        <v>0</v>
      </c>
      <c r="M39" s="273">
        <v>80</v>
      </c>
      <c r="N39" s="247">
        <f t="shared" si="3"/>
        <v>0</v>
      </c>
      <c r="O39" s="247">
        <f t="shared" si="4"/>
        <v>0</v>
      </c>
      <c r="P39" s="273">
        <v>20</v>
      </c>
      <c r="Q39" s="247">
        <f t="shared" si="5"/>
        <v>0</v>
      </c>
      <c r="R39" s="247">
        <f t="shared" si="6"/>
        <v>0</v>
      </c>
      <c r="S39" s="273">
        <v>20</v>
      </c>
      <c r="T39" s="247">
        <f t="shared" si="7"/>
        <v>0</v>
      </c>
      <c r="U39" s="247">
        <f t="shared" si="8"/>
        <v>0</v>
      </c>
      <c r="V39" s="273">
        <v>50</v>
      </c>
      <c r="W39" s="247">
        <f t="shared" si="9"/>
        <v>0</v>
      </c>
      <c r="X39" s="247">
        <f t="shared" si="10"/>
        <v>0</v>
      </c>
      <c r="Y39" s="273">
        <v>0</v>
      </c>
      <c r="Z39" s="247">
        <f t="shared" si="11"/>
        <v>0</v>
      </c>
      <c r="AA39" s="247">
        <f t="shared" si="12"/>
        <v>0</v>
      </c>
      <c r="AB39" s="273">
        <v>100</v>
      </c>
      <c r="AC39" s="247">
        <f t="shared" si="13"/>
        <v>0</v>
      </c>
      <c r="AD39" s="247">
        <f t="shared" si="14"/>
        <v>0</v>
      </c>
      <c r="AE39" s="274">
        <v>30</v>
      </c>
      <c r="AF39" s="247">
        <f t="shared" si="15"/>
        <v>0</v>
      </c>
      <c r="AG39" s="247">
        <f t="shared" si="16"/>
        <v>0</v>
      </c>
      <c r="AH39" s="273">
        <v>2</v>
      </c>
      <c r="AI39" s="247">
        <f t="shared" si="17"/>
        <v>0</v>
      </c>
      <c r="AJ39" s="247">
        <f t="shared" si="18"/>
        <v>0</v>
      </c>
      <c r="AK39" s="273">
        <v>30</v>
      </c>
      <c r="AL39" s="247">
        <f t="shared" si="19"/>
        <v>0</v>
      </c>
      <c r="AM39" s="247">
        <f t="shared" si="20"/>
        <v>0</v>
      </c>
      <c r="AN39" s="273">
        <v>50</v>
      </c>
      <c r="AO39" s="247">
        <f t="shared" si="21"/>
        <v>0</v>
      </c>
      <c r="AP39" s="247">
        <f t="shared" si="22"/>
        <v>0</v>
      </c>
      <c r="AQ39" s="273">
        <v>10</v>
      </c>
      <c r="AR39" s="247">
        <f t="shared" si="23"/>
        <v>0</v>
      </c>
      <c r="AS39" s="247">
        <f t="shared" si="24"/>
        <v>0</v>
      </c>
      <c r="AT39" s="273">
        <v>20</v>
      </c>
      <c r="AU39" s="247">
        <f t="shared" si="25"/>
        <v>0</v>
      </c>
      <c r="AV39" s="247">
        <f t="shared" si="26"/>
        <v>0</v>
      </c>
    </row>
    <row r="40" spans="1:48">
      <c r="A40" s="173" t="s">
        <v>125</v>
      </c>
      <c r="B40" s="102" t="s">
        <v>270</v>
      </c>
      <c r="C40" s="122"/>
      <c r="D40" s="122"/>
      <c r="E40" s="122"/>
      <c r="F40" s="117" t="s">
        <v>68</v>
      </c>
      <c r="G40" s="136"/>
      <c r="H40" s="119"/>
      <c r="I40" s="272">
        <f t="shared" si="0"/>
        <v>0</v>
      </c>
      <c r="J40" s="273">
        <v>1</v>
      </c>
      <c r="K40" s="247">
        <f t="shared" si="1"/>
        <v>0</v>
      </c>
      <c r="L40" s="247">
        <f t="shared" si="2"/>
        <v>0</v>
      </c>
      <c r="M40" s="252">
        <v>0</v>
      </c>
      <c r="N40" s="247">
        <f t="shared" si="3"/>
        <v>0</v>
      </c>
      <c r="O40" s="247">
        <f t="shared" si="4"/>
        <v>0</v>
      </c>
      <c r="P40" s="273">
        <v>0</v>
      </c>
      <c r="Q40" s="247">
        <f t="shared" si="5"/>
        <v>0</v>
      </c>
      <c r="R40" s="247">
        <f t="shared" si="6"/>
        <v>0</v>
      </c>
      <c r="S40" s="273">
        <v>50</v>
      </c>
      <c r="T40" s="247">
        <f t="shared" si="7"/>
        <v>0</v>
      </c>
      <c r="U40" s="247">
        <f t="shared" si="8"/>
        <v>0</v>
      </c>
      <c r="V40" s="273">
        <v>300</v>
      </c>
      <c r="W40" s="247">
        <f t="shared" si="9"/>
        <v>0</v>
      </c>
      <c r="X40" s="247">
        <f t="shared" si="10"/>
        <v>0</v>
      </c>
      <c r="Y40" s="273">
        <v>0</v>
      </c>
      <c r="Z40" s="247">
        <f t="shared" si="11"/>
        <v>0</v>
      </c>
      <c r="AA40" s="247">
        <f t="shared" si="12"/>
        <v>0</v>
      </c>
      <c r="AB40" s="273">
        <v>0</v>
      </c>
      <c r="AC40" s="247">
        <f t="shared" si="13"/>
        <v>0</v>
      </c>
      <c r="AD40" s="247">
        <f t="shared" si="14"/>
        <v>0</v>
      </c>
      <c r="AE40" s="273">
        <v>0</v>
      </c>
      <c r="AF40" s="247">
        <f t="shared" si="15"/>
        <v>0</v>
      </c>
      <c r="AG40" s="247">
        <f t="shared" si="16"/>
        <v>0</v>
      </c>
      <c r="AH40" s="273">
        <v>0</v>
      </c>
      <c r="AI40" s="247">
        <f t="shared" si="17"/>
        <v>0</v>
      </c>
      <c r="AJ40" s="247">
        <f t="shared" si="18"/>
        <v>0</v>
      </c>
      <c r="AK40" s="273">
        <v>0</v>
      </c>
      <c r="AL40" s="247">
        <f t="shared" si="19"/>
        <v>0</v>
      </c>
      <c r="AM40" s="247">
        <f t="shared" si="20"/>
        <v>0</v>
      </c>
      <c r="AN40" s="273">
        <v>20</v>
      </c>
      <c r="AO40" s="247">
        <f t="shared" si="21"/>
        <v>0</v>
      </c>
      <c r="AP40" s="247">
        <f t="shared" si="22"/>
        <v>0</v>
      </c>
      <c r="AQ40" s="273">
        <v>50</v>
      </c>
      <c r="AR40" s="247">
        <f t="shared" si="23"/>
        <v>0</v>
      </c>
      <c r="AS40" s="247">
        <f t="shared" si="24"/>
        <v>0</v>
      </c>
      <c r="AT40" s="273">
        <v>0</v>
      </c>
      <c r="AU40" s="247">
        <f t="shared" si="25"/>
        <v>0</v>
      </c>
      <c r="AV40" s="247">
        <f t="shared" si="26"/>
        <v>0</v>
      </c>
    </row>
    <row r="41" spans="1:48">
      <c r="A41" s="173" t="s">
        <v>126</v>
      </c>
      <c r="B41" s="102" t="s">
        <v>271</v>
      </c>
      <c r="C41" s="122"/>
      <c r="D41" s="122"/>
      <c r="E41" s="122"/>
      <c r="F41" s="117" t="s">
        <v>68</v>
      </c>
      <c r="G41" s="136"/>
      <c r="H41" s="119"/>
      <c r="I41" s="272">
        <f t="shared" si="0"/>
        <v>0</v>
      </c>
      <c r="J41" s="273">
        <v>1</v>
      </c>
      <c r="K41" s="247">
        <f t="shared" si="1"/>
        <v>0</v>
      </c>
      <c r="L41" s="247">
        <f t="shared" si="2"/>
        <v>0</v>
      </c>
      <c r="M41" s="252">
        <v>0</v>
      </c>
      <c r="N41" s="247">
        <f t="shared" si="3"/>
        <v>0</v>
      </c>
      <c r="O41" s="247">
        <f t="shared" si="4"/>
        <v>0</v>
      </c>
      <c r="P41" s="273">
        <v>0</v>
      </c>
      <c r="Q41" s="247">
        <f t="shared" si="5"/>
        <v>0</v>
      </c>
      <c r="R41" s="247">
        <f t="shared" si="6"/>
        <v>0</v>
      </c>
      <c r="S41" s="273">
        <v>100</v>
      </c>
      <c r="T41" s="247">
        <f t="shared" si="7"/>
        <v>0</v>
      </c>
      <c r="U41" s="247">
        <f t="shared" si="8"/>
        <v>0</v>
      </c>
      <c r="V41" s="273">
        <v>0</v>
      </c>
      <c r="W41" s="247">
        <f t="shared" si="9"/>
        <v>0</v>
      </c>
      <c r="X41" s="247">
        <f t="shared" si="10"/>
        <v>0</v>
      </c>
      <c r="Y41" s="273">
        <v>0</v>
      </c>
      <c r="Z41" s="247">
        <f t="shared" si="11"/>
        <v>0</v>
      </c>
      <c r="AA41" s="247">
        <f t="shared" si="12"/>
        <v>0</v>
      </c>
      <c r="AB41" s="273">
        <v>0</v>
      </c>
      <c r="AC41" s="247">
        <f t="shared" si="13"/>
        <v>0</v>
      </c>
      <c r="AD41" s="247">
        <f t="shared" si="14"/>
        <v>0</v>
      </c>
      <c r="AE41" s="273">
        <v>0</v>
      </c>
      <c r="AF41" s="247">
        <f t="shared" si="15"/>
        <v>0</v>
      </c>
      <c r="AG41" s="247">
        <f t="shared" si="16"/>
        <v>0</v>
      </c>
      <c r="AH41" s="273">
        <v>0</v>
      </c>
      <c r="AI41" s="247">
        <f t="shared" si="17"/>
        <v>0</v>
      </c>
      <c r="AJ41" s="247">
        <f t="shared" si="18"/>
        <v>0</v>
      </c>
      <c r="AK41" s="273">
        <v>0</v>
      </c>
      <c r="AL41" s="247">
        <f t="shared" si="19"/>
        <v>0</v>
      </c>
      <c r="AM41" s="247">
        <f t="shared" si="20"/>
        <v>0</v>
      </c>
      <c r="AN41" s="273">
        <v>20</v>
      </c>
      <c r="AO41" s="247">
        <f t="shared" si="21"/>
        <v>0</v>
      </c>
      <c r="AP41" s="247">
        <f t="shared" si="22"/>
        <v>0</v>
      </c>
      <c r="AQ41" s="273">
        <v>50</v>
      </c>
      <c r="AR41" s="247">
        <f t="shared" si="23"/>
        <v>0</v>
      </c>
      <c r="AS41" s="247">
        <f t="shared" si="24"/>
        <v>0</v>
      </c>
      <c r="AT41" s="273">
        <v>0</v>
      </c>
      <c r="AU41" s="247">
        <f t="shared" si="25"/>
        <v>0</v>
      </c>
      <c r="AV41" s="247">
        <f t="shared" si="26"/>
        <v>0</v>
      </c>
    </row>
    <row r="42" spans="1:48" ht="63.75">
      <c r="A42" s="173" t="s">
        <v>127</v>
      </c>
      <c r="B42" s="97" t="s">
        <v>272</v>
      </c>
      <c r="C42" s="122"/>
      <c r="D42" s="122"/>
      <c r="E42" s="122"/>
      <c r="F42" s="117" t="s">
        <v>68</v>
      </c>
      <c r="G42" s="136"/>
      <c r="H42" s="119"/>
      <c r="I42" s="272">
        <f t="shared" si="0"/>
        <v>0</v>
      </c>
      <c r="J42" s="273">
        <v>1</v>
      </c>
      <c r="K42" s="247">
        <f t="shared" si="1"/>
        <v>0</v>
      </c>
      <c r="L42" s="247">
        <f t="shared" si="2"/>
        <v>0</v>
      </c>
      <c r="M42" s="252">
        <v>0</v>
      </c>
      <c r="N42" s="247">
        <f t="shared" si="3"/>
        <v>0</v>
      </c>
      <c r="O42" s="247">
        <f t="shared" si="4"/>
        <v>0</v>
      </c>
      <c r="P42" s="273">
        <v>0</v>
      </c>
      <c r="Q42" s="247">
        <f t="shared" si="5"/>
        <v>0</v>
      </c>
      <c r="R42" s="247">
        <f t="shared" si="6"/>
        <v>0</v>
      </c>
      <c r="S42" s="273">
        <v>150</v>
      </c>
      <c r="T42" s="247">
        <f t="shared" si="7"/>
        <v>0</v>
      </c>
      <c r="U42" s="247">
        <f t="shared" si="8"/>
        <v>0</v>
      </c>
      <c r="V42" s="273">
        <v>10</v>
      </c>
      <c r="W42" s="247">
        <f t="shared" si="9"/>
        <v>0</v>
      </c>
      <c r="X42" s="247">
        <f t="shared" si="10"/>
        <v>0</v>
      </c>
      <c r="Y42" s="273">
        <v>0</v>
      </c>
      <c r="Z42" s="247">
        <f t="shared" si="11"/>
        <v>0</v>
      </c>
      <c r="AA42" s="247">
        <f t="shared" si="12"/>
        <v>0</v>
      </c>
      <c r="AB42" s="273">
        <v>0</v>
      </c>
      <c r="AC42" s="247">
        <f t="shared" si="13"/>
        <v>0</v>
      </c>
      <c r="AD42" s="247">
        <f t="shared" si="14"/>
        <v>0</v>
      </c>
      <c r="AE42" s="273">
        <v>0</v>
      </c>
      <c r="AF42" s="247">
        <f t="shared" si="15"/>
        <v>0</v>
      </c>
      <c r="AG42" s="247">
        <f t="shared" si="16"/>
        <v>0</v>
      </c>
      <c r="AH42" s="273">
        <v>10</v>
      </c>
      <c r="AI42" s="247">
        <f t="shared" si="17"/>
        <v>0</v>
      </c>
      <c r="AJ42" s="247">
        <f t="shared" si="18"/>
        <v>0</v>
      </c>
      <c r="AK42" s="273">
        <v>0</v>
      </c>
      <c r="AL42" s="247">
        <f t="shared" si="19"/>
        <v>0</v>
      </c>
      <c r="AM42" s="247">
        <f t="shared" si="20"/>
        <v>0</v>
      </c>
      <c r="AN42" s="273">
        <v>50</v>
      </c>
      <c r="AO42" s="247">
        <f t="shared" si="21"/>
        <v>0</v>
      </c>
      <c r="AP42" s="247">
        <f t="shared" si="22"/>
        <v>0</v>
      </c>
      <c r="AQ42" s="273">
        <v>30</v>
      </c>
      <c r="AR42" s="247">
        <f t="shared" si="23"/>
        <v>0</v>
      </c>
      <c r="AS42" s="247">
        <f t="shared" si="24"/>
        <v>0</v>
      </c>
      <c r="AT42" s="273">
        <v>0</v>
      </c>
      <c r="AU42" s="247">
        <f t="shared" si="25"/>
        <v>0</v>
      </c>
      <c r="AV42" s="247">
        <f t="shared" si="26"/>
        <v>0</v>
      </c>
    </row>
    <row r="43" spans="1:48">
      <c r="A43" s="173" t="s">
        <v>128</v>
      </c>
      <c r="B43" s="102" t="s">
        <v>273</v>
      </c>
      <c r="C43" s="122"/>
      <c r="D43" s="122"/>
      <c r="E43" s="122"/>
      <c r="F43" s="117" t="s">
        <v>68</v>
      </c>
      <c r="G43" s="136"/>
      <c r="H43" s="119"/>
      <c r="I43" s="272">
        <f t="shared" si="0"/>
        <v>0</v>
      </c>
      <c r="J43" s="273">
        <v>1</v>
      </c>
      <c r="K43" s="247">
        <f t="shared" si="1"/>
        <v>0</v>
      </c>
      <c r="L43" s="247">
        <f t="shared" si="2"/>
        <v>0</v>
      </c>
      <c r="M43" s="252">
        <v>0</v>
      </c>
      <c r="N43" s="247">
        <f t="shared" si="3"/>
        <v>0</v>
      </c>
      <c r="O43" s="247">
        <f t="shared" si="4"/>
        <v>0</v>
      </c>
      <c r="P43" s="273">
        <v>0</v>
      </c>
      <c r="Q43" s="247">
        <f t="shared" si="5"/>
        <v>0</v>
      </c>
      <c r="R43" s="247">
        <f t="shared" si="6"/>
        <v>0</v>
      </c>
      <c r="S43" s="273">
        <v>22</v>
      </c>
      <c r="T43" s="247">
        <f t="shared" si="7"/>
        <v>0</v>
      </c>
      <c r="U43" s="247">
        <f t="shared" si="8"/>
        <v>0</v>
      </c>
      <c r="V43" s="273">
        <v>10</v>
      </c>
      <c r="W43" s="247">
        <f t="shared" si="9"/>
        <v>0</v>
      </c>
      <c r="X43" s="247">
        <f t="shared" si="10"/>
        <v>0</v>
      </c>
      <c r="Y43" s="273">
        <v>0</v>
      </c>
      <c r="Z43" s="247">
        <f t="shared" si="11"/>
        <v>0</v>
      </c>
      <c r="AA43" s="247">
        <f t="shared" si="12"/>
        <v>0</v>
      </c>
      <c r="AB43" s="273">
        <v>0</v>
      </c>
      <c r="AC43" s="247">
        <f t="shared" si="13"/>
        <v>0</v>
      </c>
      <c r="AD43" s="247">
        <f t="shared" si="14"/>
        <v>0</v>
      </c>
      <c r="AE43" s="273">
        <v>0</v>
      </c>
      <c r="AF43" s="247">
        <f t="shared" si="15"/>
        <v>0</v>
      </c>
      <c r="AG43" s="247">
        <f t="shared" si="16"/>
        <v>0</v>
      </c>
      <c r="AH43" s="273">
        <v>10</v>
      </c>
      <c r="AI43" s="247">
        <f t="shared" si="17"/>
        <v>0</v>
      </c>
      <c r="AJ43" s="247">
        <f t="shared" si="18"/>
        <v>0</v>
      </c>
      <c r="AK43" s="273">
        <v>0</v>
      </c>
      <c r="AL43" s="247">
        <f t="shared" si="19"/>
        <v>0</v>
      </c>
      <c r="AM43" s="247">
        <f t="shared" si="20"/>
        <v>0</v>
      </c>
      <c r="AN43" s="273">
        <v>20</v>
      </c>
      <c r="AO43" s="247">
        <f t="shared" si="21"/>
        <v>0</v>
      </c>
      <c r="AP43" s="247">
        <f t="shared" si="22"/>
        <v>0</v>
      </c>
      <c r="AQ43" s="273">
        <v>10</v>
      </c>
      <c r="AR43" s="247">
        <f t="shared" si="23"/>
        <v>0</v>
      </c>
      <c r="AS43" s="247">
        <f t="shared" si="24"/>
        <v>0</v>
      </c>
      <c r="AT43" s="273">
        <v>0</v>
      </c>
      <c r="AU43" s="247">
        <f t="shared" si="25"/>
        <v>0</v>
      </c>
      <c r="AV43" s="247">
        <f t="shared" si="26"/>
        <v>0</v>
      </c>
    </row>
    <row r="44" spans="1:48" ht="51">
      <c r="A44" s="173" t="s">
        <v>129</v>
      </c>
      <c r="B44" s="102" t="s">
        <v>303</v>
      </c>
      <c r="C44" s="122"/>
      <c r="D44" s="122"/>
      <c r="E44" s="122"/>
      <c r="F44" s="117" t="s">
        <v>68</v>
      </c>
      <c r="G44" s="136"/>
      <c r="H44" s="119"/>
      <c r="I44" s="272">
        <f t="shared" si="0"/>
        <v>0</v>
      </c>
      <c r="J44" s="273">
        <v>1</v>
      </c>
      <c r="K44" s="247">
        <f t="shared" si="1"/>
        <v>0</v>
      </c>
      <c r="L44" s="247">
        <f t="shared" si="2"/>
        <v>0</v>
      </c>
      <c r="M44" s="252">
        <v>0</v>
      </c>
      <c r="N44" s="247">
        <f t="shared" si="3"/>
        <v>0</v>
      </c>
      <c r="O44" s="247">
        <f t="shared" si="4"/>
        <v>0</v>
      </c>
      <c r="P44" s="273">
        <v>0</v>
      </c>
      <c r="Q44" s="247">
        <f t="shared" si="5"/>
        <v>0</v>
      </c>
      <c r="R44" s="247">
        <f t="shared" si="6"/>
        <v>0</v>
      </c>
      <c r="S44" s="273">
        <v>0</v>
      </c>
      <c r="T44" s="247">
        <f t="shared" si="7"/>
        <v>0</v>
      </c>
      <c r="U44" s="247">
        <f t="shared" si="8"/>
        <v>0</v>
      </c>
      <c r="V44" s="273">
        <v>0</v>
      </c>
      <c r="W44" s="247">
        <f t="shared" si="9"/>
        <v>0</v>
      </c>
      <c r="X44" s="247">
        <f t="shared" si="10"/>
        <v>0</v>
      </c>
      <c r="Y44" s="273">
        <v>0</v>
      </c>
      <c r="Z44" s="247">
        <f t="shared" si="11"/>
        <v>0</v>
      </c>
      <c r="AA44" s="247">
        <f t="shared" si="12"/>
        <v>0</v>
      </c>
      <c r="AB44" s="273">
        <v>0</v>
      </c>
      <c r="AC44" s="247">
        <f t="shared" si="13"/>
        <v>0</v>
      </c>
      <c r="AD44" s="247">
        <f t="shared" si="14"/>
        <v>0</v>
      </c>
      <c r="AE44" s="273">
        <v>0</v>
      </c>
      <c r="AF44" s="247">
        <f t="shared" si="15"/>
        <v>0</v>
      </c>
      <c r="AG44" s="247">
        <f t="shared" si="16"/>
        <v>0</v>
      </c>
      <c r="AH44" s="273">
        <v>0</v>
      </c>
      <c r="AI44" s="247">
        <f t="shared" si="17"/>
        <v>0</v>
      </c>
      <c r="AJ44" s="247">
        <f t="shared" si="18"/>
        <v>0</v>
      </c>
      <c r="AK44" s="273">
        <v>0</v>
      </c>
      <c r="AL44" s="247">
        <f t="shared" si="19"/>
        <v>0</v>
      </c>
      <c r="AM44" s="247">
        <f t="shared" si="20"/>
        <v>0</v>
      </c>
      <c r="AN44" s="273">
        <v>20</v>
      </c>
      <c r="AO44" s="247">
        <f t="shared" si="21"/>
        <v>0</v>
      </c>
      <c r="AP44" s="247">
        <f t="shared" si="22"/>
        <v>0</v>
      </c>
      <c r="AQ44" s="273">
        <v>10</v>
      </c>
      <c r="AR44" s="247">
        <f t="shared" si="23"/>
        <v>0</v>
      </c>
      <c r="AS44" s="247">
        <f t="shared" si="24"/>
        <v>0</v>
      </c>
      <c r="AT44" s="273">
        <v>0</v>
      </c>
      <c r="AU44" s="247">
        <f t="shared" si="25"/>
        <v>0</v>
      </c>
      <c r="AV44" s="247">
        <f t="shared" si="26"/>
        <v>0</v>
      </c>
    </row>
    <row r="45" spans="1:48" ht="51">
      <c r="A45" s="173" t="s">
        <v>191</v>
      </c>
      <c r="B45" s="102" t="s">
        <v>304</v>
      </c>
      <c r="C45" s="122"/>
      <c r="D45" s="122"/>
      <c r="E45" s="122"/>
      <c r="F45" s="117" t="s">
        <v>68</v>
      </c>
      <c r="G45" s="136"/>
      <c r="H45" s="119"/>
      <c r="I45" s="272">
        <f t="shared" si="0"/>
        <v>0</v>
      </c>
      <c r="J45" s="273">
        <v>1</v>
      </c>
      <c r="K45" s="247">
        <f t="shared" si="1"/>
        <v>0</v>
      </c>
      <c r="L45" s="247">
        <f t="shared" si="2"/>
        <v>0</v>
      </c>
      <c r="M45" s="252">
        <v>0</v>
      </c>
      <c r="N45" s="247">
        <f t="shared" si="3"/>
        <v>0</v>
      </c>
      <c r="O45" s="247">
        <f t="shared" si="4"/>
        <v>0</v>
      </c>
      <c r="P45" s="273">
        <v>0</v>
      </c>
      <c r="Q45" s="247">
        <f t="shared" si="5"/>
        <v>0</v>
      </c>
      <c r="R45" s="247">
        <f t="shared" si="6"/>
        <v>0</v>
      </c>
      <c r="S45" s="273">
        <v>100</v>
      </c>
      <c r="T45" s="247">
        <f t="shared" si="7"/>
        <v>0</v>
      </c>
      <c r="U45" s="247">
        <f t="shared" si="8"/>
        <v>0</v>
      </c>
      <c r="V45" s="273">
        <v>0</v>
      </c>
      <c r="W45" s="247">
        <f t="shared" si="9"/>
        <v>0</v>
      </c>
      <c r="X45" s="247">
        <f t="shared" si="10"/>
        <v>0</v>
      </c>
      <c r="Y45" s="273">
        <v>0</v>
      </c>
      <c r="Z45" s="247">
        <f t="shared" si="11"/>
        <v>0</v>
      </c>
      <c r="AA45" s="247">
        <f t="shared" si="12"/>
        <v>0</v>
      </c>
      <c r="AB45" s="273">
        <v>0</v>
      </c>
      <c r="AC45" s="247">
        <f t="shared" si="13"/>
        <v>0</v>
      </c>
      <c r="AD45" s="247">
        <f t="shared" si="14"/>
        <v>0</v>
      </c>
      <c r="AE45" s="273">
        <v>0</v>
      </c>
      <c r="AF45" s="247">
        <f t="shared" si="15"/>
        <v>0</v>
      </c>
      <c r="AG45" s="247">
        <f t="shared" si="16"/>
        <v>0</v>
      </c>
      <c r="AH45" s="273">
        <v>0</v>
      </c>
      <c r="AI45" s="247">
        <f t="shared" si="17"/>
        <v>0</v>
      </c>
      <c r="AJ45" s="247">
        <f t="shared" si="18"/>
        <v>0</v>
      </c>
      <c r="AK45" s="273">
        <v>0</v>
      </c>
      <c r="AL45" s="247">
        <f t="shared" si="19"/>
        <v>0</v>
      </c>
      <c r="AM45" s="247">
        <f t="shared" si="20"/>
        <v>0</v>
      </c>
      <c r="AN45" s="273">
        <v>50</v>
      </c>
      <c r="AO45" s="247">
        <f t="shared" si="21"/>
        <v>0</v>
      </c>
      <c r="AP45" s="247">
        <f t="shared" si="22"/>
        <v>0</v>
      </c>
      <c r="AQ45" s="273">
        <v>10</v>
      </c>
      <c r="AR45" s="247">
        <f t="shared" si="23"/>
        <v>0</v>
      </c>
      <c r="AS45" s="247">
        <f t="shared" si="24"/>
        <v>0</v>
      </c>
      <c r="AT45" s="273">
        <v>0</v>
      </c>
      <c r="AU45" s="247">
        <f t="shared" si="25"/>
        <v>0</v>
      </c>
      <c r="AV45" s="247">
        <f t="shared" si="26"/>
        <v>0</v>
      </c>
    </row>
    <row r="46" spans="1:48" ht="25.5">
      <c r="A46" s="173" t="s">
        <v>192</v>
      </c>
      <c r="B46" s="104" t="s">
        <v>354</v>
      </c>
      <c r="C46" s="122"/>
      <c r="D46" s="122"/>
      <c r="E46" s="122"/>
      <c r="F46" s="117" t="s">
        <v>68</v>
      </c>
      <c r="G46" s="136"/>
      <c r="H46" s="119"/>
      <c r="I46" s="272">
        <f t="shared" si="0"/>
        <v>0</v>
      </c>
      <c r="J46" s="273">
        <v>1</v>
      </c>
      <c r="K46" s="247">
        <f t="shared" si="1"/>
        <v>0</v>
      </c>
      <c r="L46" s="247">
        <f t="shared" si="2"/>
        <v>0</v>
      </c>
      <c r="M46" s="252">
        <v>0</v>
      </c>
      <c r="N46" s="247">
        <f t="shared" si="3"/>
        <v>0</v>
      </c>
      <c r="O46" s="247">
        <f t="shared" si="4"/>
        <v>0</v>
      </c>
      <c r="P46" s="273">
        <v>0</v>
      </c>
      <c r="Q46" s="247">
        <f t="shared" si="5"/>
        <v>0</v>
      </c>
      <c r="R46" s="247">
        <f t="shared" si="6"/>
        <v>0</v>
      </c>
      <c r="S46" s="273">
        <v>15</v>
      </c>
      <c r="T46" s="247">
        <f t="shared" si="7"/>
        <v>0</v>
      </c>
      <c r="U46" s="247">
        <f t="shared" si="8"/>
        <v>0</v>
      </c>
      <c r="V46" s="273">
        <v>0</v>
      </c>
      <c r="W46" s="247">
        <f t="shared" si="9"/>
        <v>0</v>
      </c>
      <c r="X46" s="247">
        <f t="shared" si="10"/>
        <v>0</v>
      </c>
      <c r="Y46" s="273">
        <v>30</v>
      </c>
      <c r="Z46" s="247">
        <f t="shared" si="11"/>
        <v>0</v>
      </c>
      <c r="AA46" s="247">
        <f t="shared" si="12"/>
        <v>0</v>
      </c>
      <c r="AB46" s="273">
        <v>5</v>
      </c>
      <c r="AC46" s="247">
        <f t="shared" si="13"/>
        <v>0</v>
      </c>
      <c r="AD46" s="247">
        <f t="shared" si="14"/>
        <v>0</v>
      </c>
      <c r="AE46" s="273">
        <v>0</v>
      </c>
      <c r="AF46" s="247">
        <f t="shared" si="15"/>
        <v>0</v>
      </c>
      <c r="AG46" s="247">
        <f t="shared" si="16"/>
        <v>0</v>
      </c>
      <c r="AH46" s="273">
        <v>2</v>
      </c>
      <c r="AI46" s="247">
        <f t="shared" si="17"/>
        <v>0</v>
      </c>
      <c r="AJ46" s="247">
        <f t="shared" si="18"/>
        <v>0</v>
      </c>
      <c r="AK46" s="273">
        <v>1</v>
      </c>
      <c r="AL46" s="247">
        <f t="shared" si="19"/>
        <v>0</v>
      </c>
      <c r="AM46" s="247">
        <f t="shared" si="20"/>
        <v>0</v>
      </c>
      <c r="AN46" s="273">
        <v>10</v>
      </c>
      <c r="AO46" s="247">
        <f t="shared" si="21"/>
        <v>0</v>
      </c>
      <c r="AP46" s="247">
        <f t="shared" si="22"/>
        <v>0</v>
      </c>
      <c r="AQ46" s="273">
        <v>1</v>
      </c>
      <c r="AR46" s="247">
        <f t="shared" si="23"/>
        <v>0</v>
      </c>
      <c r="AS46" s="247">
        <f t="shared" si="24"/>
        <v>0</v>
      </c>
      <c r="AT46" s="273">
        <v>0</v>
      </c>
      <c r="AU46" s="247">
        <f t="shared" si="25"/>
        <v>0</v>
      </c>
      <c r="AV46" s="247">
        <f t="shared" si="26"/>
        <v>0</v>
      </c>
    </row>
    <row r="47" spans="1:48" ht="51">
      <c r="A47" s="173" t="s">
        <v>238</v>
      </c>
      <c r="B47" s="104" t="s">
        <v>402</v>
      </c>
      <c r="C47" s="122"/>
      <c r="D47" s="122"/>
      <c r="E47" s="122"/>
      <c r="F47" s="117" t="s">
        <v>68</v>
      </c>
      <c r="G47" s="136"/>
      <c r="H47" s="119"/>
      <c r="I47" s="272">
        <f t="shared" si="0"/>
        <v>0</v>
      </c>
      <c r="J47" s="273">
        <v>0</v>
      </c>
      <c r="K47" s="247">
        <f t="shared" si="1"/>
        <v>0</v>
      </c>
      <c r="L47" s="247">
        <f t="shared" si="2"/>
        <v>0</v>
      </c>
      <c r="M47" s="252">
        <v>0</v>
      </c>
      <c r="N47" s="247">
        <f t="shared" si="3"/>
        <v>0</v>
      </c>
      <c r="O47" s="247">
        <f t="shared" si="4"/>
        <v>0</v>
      </c>
      <c r="P47" s="273">
        <v>0</v>
      </c>
      <c r="Q47" s="247">
        <f t="shared" si="5"/>
        <v>0</v>
      </c>
      <c r="R47" s="247">
        <f t="shared" si="6"/>
        <v>0</v>
      </c>
      <c r="S47" s="273">
        <v>0</v>
      </c>
      <c r="T47" s="247">
        <f t="shared" si="7"/>
        <v>0</v>
      </c>
      <c r="U47" s="247">
        <f t="shared" si="8"/>
        <v>0</v>
      </c>
      <c r="V47" s="273">
        <v>0</v>
      </c>
      <c r="W47" s="247">
        <f t="shared" si="9"/>
        <v>0</v>
      </c>
      <c r="X47" s="247">
        <f t="shared" si="10"/>
        <v>0</v>
      </c>
      <c r="Y47" s="273">
        <v>0</v>
      </c>
      <c r="Z47" s="247">
        <f t="shared" si="11"/>
        <v>0</v>
      </c>
      <c r="AA47" s="247">
        <f t="shared" si="12"/>
        <v>0</v>
      </c>
      <c r="AB47" s="273">
        <v>0</v>
      </c>
      <c r="AC47" s="247">
        <f t="shared" si="13"/>
        <v>0</v>
      </c>
      <c r="AD47" s="247">
        <f t="shared" si="14"/>
        <v>0</v>
      </c>
      <c r="AE47" s="273">
        <v>0</v>
      </c>
      <c r="AF47" s="247">
        <f t="shared" si="15"/>
        <v>0</v>
      </c>
      <c r="AG47" s="247">
        <f t="shared" si="16"/>
        <v>0</v>
      </c>
      <c r="AH47" s="273">
        <v>0</v>
      </c>
      <c r="AI47" s="247">
        <f t="shared" si="17"/>
        <v>0</v>
      </c>
      <c r="AJ47" s="247">
        <f t="shared" si="18"/>
        <v>0</v>
      </c>
      <c r="AK47" s="252">
        <v>2180</v>
      </c>
      <c r="AL47" s="247">
        <f t="shared" si="19"/>
        <v>0</v>
      </c>
      <c r="AM47" s="247">
        <f t="shared" si="20"/>
        <v>0</v>
      </c>
      <c r="AN47" s="273">
        <v>0</v>
      </c>
      <c r="AO47" s="247">
        <f t="shared" si="21"/>
        <v>0</v>
      </c>
      <c r="AP47" s="247">
        <f t="shared" si="22"/>
        <v>0</v>
      </c>
      <c r="AQ47" s="273">
        <v>0</v>
      </c>
      <c r="AR47" s="247">
        <f t="shared" si="23"/>
        <v>0</v>
      </c>
      <c r="AS47" s="247">
        <f t="shared" si="24"/>
        <v>0</v>
      </c>
      <c r="AT47" s="273">
        <v>0</v>
      </c>
      <c r="AU47" s="247">
        <f t="shared" si="25"/>
        <v>0</v>
      </c>
      <c r="AV47" s="247">
        <f t="shared" si="26"/>
        <v>0</v>
      </c>
    </row>
    <row r="48" spans="1:48" s="91" customFormat="1">
      <c r="A48" s="174"/>
      <c r="B48" s="9" t="s">
        <v>24</v>
      </c>
      <c r="C48" s="84"/>
      <c r="D48" s="84"/>
      <c r="E48" s="84"/>
      <c r="F48" s="17"/>
      <c r="G48" s="15"/>
      <c r="H48" s="16"/>
      <c r="I48" s="268"/>
      <c r="J48" s="259"/>
      <c r="K48" s="248">
        <f>SUM(K14:K47)</f>
        <v>0</v>
      </c>
      <c r="L48" s="248">
        <f>SUM(L14:L47)</f>
        <v>0</v>
      </c>
      <c r="M48" s="259"/>
      <c r="N48" s="248">
        <f>SUM(N14:N47)</f>
        <v>0</v>
      </c>
      <c r="O48" s="248">
        <f>SUM(O14:O47)</f>
        <v>0</v>
      </c>
      <c r="P48" s="259"/>
      <c r="Q48" s="248">
        <f>SUM(Q14:Q47)</f>
        <v>0</v>
      </c>
      <c r="R48" s="248">
        <f>SUM(R14:R47)</f>
        <v>0</v>
      </c>
      <c r="S48" s="259"/>
      <c r="T48" s="248">
        <f>SUM(T14:T47)</f>
        <v>0</v>
      </c>
      <c r="U48" s="248">
        <f>SUM(U14:U47)</f>
        <v>0</v>
      </c>
      <c r="V48" s="259"/>
      <c r="W48" s="248">
        <f>SUM(W14:W47)</f>
        <v>0</v>
      </c>
      <c r="X48" s="248">
        <f>SUM(X14:X47)</f>
        <v>0</v>
      </c>
      <c r="Y48" s="259"/>
      <c r="Z48" s="248">
        <f>SUM(Z14:Z47)</f>
        <v>0</v>
      </c>
      <c r="AA48" s="248">
        <f>SUM(AA14:AA47)</f>
        <v>0</v>
      </c>
      <c r="AB48" s="259"/>
      <c r="AC48" s="248">
        <f>SUM(AC14:AC47)</f>
        <v>0</v>
      </c>
      <c r="AD48" s="248">
        <f>SUM(AD14:AD47)</f>
        <v>0</v>
      </c>
      <c r="AE48" s="259"/>
      <c r="AF48" s="248">
        <f>SUM(AF14:AF47)</f>
        <v>0</v>
      </c>
      <c r="AG48" s="248">
        <f>SUM(AG14:AG47)</f>
        <v>0</v>
      </c>
      <c r="AH48" s="259"/>
      <c r="AI48" s="248">
        <f>SUM(AI14:AI47)</f>
        <v>0</v>
      </c>
      <c r="AJ48" s="248">
        <f>SUM(AJ14:AJ47)</f>
        <v>0</v>
      </c>
      <c r="AK48" s="259"/>
      <c r="AL48" s="248">
        <f>SUM(AL14:AL47)</f>
        <v>0</v>
      </c>
      <c r="AM48" s="248">
        <f>SUM(AM14:AM47)</f>
        <v>0</v>
      </c>
      <c r="AN48" s="259"/>
      <c r="AO48" s="248">
        <f>SUM(AO14:AO47)</f>
        <v>0</v>
      </c>
      <c r="AP48" s="248">
        <f>SUM(AP14:AP47)</f>
        <v>0</v>
      </c>
      <c r="AQ48" s="259"/>
      <c r="AR48" s="248">
        <f>SUM(AR14:AR47)</f>
        <v>0</v>
      </c>
      <c r="AS48" s="248">
        <f>SUM(AS14:AS47)</f>
        <v>0</v>
      </c>
      <c r="AT48" s="259"/>
      <c r="AU48" s="248">
        <f>SUM(AU14:AU47)</f>
        <v>0</v>
      </c>
      <c r="AV48" s="248">
        <f>SUM(AV14:AV47)</f>
        <v>0</v>
      </c>
    </row>
    <row r="49" spans="1:48">
      <c r="G49" s="220" t="s">
        <v>25</v>
      </c>
      <c r="H49" s="220"/>
      <c r="I49" s="220"/>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row>
    <row r="50" spans="1:48">
      <c r="G50" s="220"/>
      <c r="H50" s="220"/>
      <c r="I50" s="220"/>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row>
    <row r="51" spans="1:48">
      <c r="B51" s="4"/>
      <c r="C51" s="4"/>
      <c r="D51" s="4"/>
      <c r="E51" s="4"/>
      <c r="G51" s="77"/>
      <c r="H51" s="60"/>
      <c r="I51" s="61"/>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row>
    <row r="52" spans="1:48">
      <c r="G52" s="85"/>
      <c r="H52" s="85"/>
      <c r="I52" s="85"/>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row>
    <row r="53" spans="1:48">
      <c r="A53" s="176" t="s">
        <v>116</v>
      </c>
      <c r="B53" s="50"/>
      <c r="C53" s="50"/>
      <c r="D53" s="50"/>
      <c r="E53" s="50"/>
      <c r="F53" s="50"/>
      <c r="G53" s="79"/>
      <c r="H53" s="79"/>
      <c r="I53" s="7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row>
    <row r="54" spans="1:48">
      <c r="A54" s="176" t="s">
        <v>115</v>
      </c>
      <c r="B54" s="50"/>
      <c r="C54" s="50"/>
      <c r="D54" s="50"/>
      <c r="E54" s="50"/>
      <c r="F54" s="50"/>
      <c r="G54" s="79"/>
      <c r="H54" s="79"/>
      <c r="I54" s="7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row>
    <row r="55" spans="1:48">
      <c r="A55" s="176" t="s">
        <v>112</v>
      </c>
      <c r="B55" s="50"/>
      <c r="C55" s="50"/>
      <c r="D55" s="50"/>
      <c r="E55" s="50"/>
      <c r="F55" s="50"/>
      <c r="G55" s="50"/>
      <c r="H55" s="50"/>
      <c r="I55" s="50"/>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row>
    <row r="56" spans="1:48">
      <c r="A56" s="176" t="s">
        <v>113</v>
      </c>
      <c r="B56" s="50"/>
      <c r="C56" s="50"/>
      <c r="D56" s="50"/>
      <c r="E56" s="50"/>
      <c r="F56" s="50"/>
      <c r="G56" s="50"/>
      <c r="H56" s="50"/>
      <c r="I56" s="50"/>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1:48">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8">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1:48">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1:48">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1:48">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1:48">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1:48">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1:48">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row r="86" spans="10:48">
      <c r="J86" s="140"/>
      <c r="K86" s="140"/>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row>
  </sheetData>
  <sheetProtection password="CFE5" sheet="1" objects="1" scenarios="1" formatCells="0"/>
  <mergeCells count="15">
    <mergeCell ref="AH11:AJ12"/>
    <mergeCell ref="AK11:AM12"/>
    <mergeCell ref="AN11:AP12"/>
    <mergeCell ref="AQ11:AS12"/>
    <mergeCell ref="AT11:AV12"/>
    <mergeCell ref="S11:U12"/>
    <mergeCell ref="V11:X12"/>
    <mergeCell ref="Y11:AA12"/>
    <mergeCell ref="AB11:AD12"/>
    <mergeCell ref="AE11:AG12"/>
    <mergeCell ref="G49:I50"/>
    <mergeCell ref="A11:I12"/>
    <mergeCell ref="J11:L12"/>
    <mergeCell ref="M11:O12"/>
    <mergeCell ref="P11:R12"/>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6.xml><?xml version="1.0" encoding="utf-8"?>
<worksheet xmlns="http://schemas.openxmlformats.org/spreadsheetml/2006/main" xmlns:r="http://schemas.openxmlformats.org/officeDocument/2006/relationships">
  <dimension ref="A1:CW99"/>
  <sheetViews>
    <sheetView topLeftCell="A5" zoomScale="85" zoomScaleNormal="85" workbookViewId="0">
      <selection activeCell="N20" sqref="N20"/>
    </sheetView>
  </sheetViews>
  <sheetFormatPr defaultColWidth="8.85546875" defaultRowHeight="15"/>
  <cols>
    <col min="1" max="1" width="4.7109375" customWidth="1"/>
    <col min="2" max="2" width="38" customWidth="1"/>
    <col min="3" max="3" width="24.28515625" customWidth="1"/>
    <col min="4" max="4" width="14.140625" customWidth="1"/>
    <col min="5" max="5" width="11.4257812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ht="15" customHeight="1">
      <c r="A6" s="1"/>
      <c r="B6" s="2"/>
      <c r="C6" s="2"/>
      <c r="D6" s="2"/>
      <c r="E6" s="2"/>
      <c r="G6" s="77"/>
      <c r="H6" s="60"/>
      <c r="I6" s="61"/>
    </row>
    <row r="7" spans="1:48" ht="18">
      <c r="A7" s="31" t="s">
        <v>1</v>
      </c>
      <c r="B7" s="32"/>
      <c r="C7" s="32"/>
      <c r="D7" s="32"/>
      <c r="E7" s="32"/>
      <c r="F7" s="39" t="s">
        <v>87</v>
      </c>
      <c r="G7" s="62"/>
      <c r="H7" s="63"/>
      <c r="I7" s="64"/>
    </row>
    <row r="8" spans="1:48" ht="15" customHeight="1">
      <c r="A8" s="31"/>
      <c r="B8" s="32"/>
      <c r="C8" s="32"/>
      <c r="D8" s="32"/>
      <c r="E8" s="32"/>
      <c r="F8" s="33"/>
      <c r="G8" s="62"/>
      <c r="H8" s="63"/>
      <c r="I8" s="64"/>
    </row>
    <row r="9" spans="1:48" ht="6" hidden="1" customHeight="1">
      <c r="A9" s="31"/>
      <c r="B9" s="32"/>
      <c r="C9" s="32"/>
      <c r="D9" s="32"/>
      <c r="E9" s="32"/>
      <c r="F9" s="33"/>
      <c r="G9" s="62"/>
      <c r="H9" s="63"/>
      <c r="I9" s="64"/>
    </row>
    <row r="10" spans="1:48" ht="15.75">
      <c r="A10" s="22" t="s">
        <v>35</v>
      </c>
      <c r="B10" s="22"/>
      <c r="C10" s="22"/>
      <c r="D10" s="22"/>
      <c r="E10" s="22"/>
      <c r="F10" s="24"/>
      <c r="G10" s="66"/>
      <c r="H10" s="67"/>
      <c r="I10" s="68"/>
    </row>
    <row r="11" spans="1:48" ht="15.75" customHeight="1">
      <c r="A11" s="22"/>
      <c r="B11" s="22"/>
      <c r="C11" s="22"/>
      <c r="D11" s="22"/>
      <c r="E11" s="22"/>
      <c r="F11" s="24"/>
      <c r="G11" s="66"/>
      <c r="H11" s="67"/>
      <c r="I11" s="68"/>
    </row>
    <row r="12" spans="1:48" ht="15.75" customHeight="1">
      <c r="A12" s="233"/>
      <c r="B12" s="233"/>
      <c r="C12" s="233"/>
      <c r="D12" s="233"/>
      <c r="E12" s="233"/>
      <c r="F12" s="233"/>
      <c r="G12" s="233"/>
      <c r="H12" s="233"/>
      <c r="I12" s="233"/>
      <c r="J12" s="201" t="s">
        <v>377</v>
      </c>
      <c r="K12" s="202"/>
      <c r="L12" s="203"/>
      <c r="M12" s="201" t="s">
        <v>378</v>
      </c>
      <c r="N12" s="202"/>
      <c r="O12" s="203"/>
      <c r="P12" s="201" t="s">
        <v>379</v>
      </c>
      <c r="Q12" s="202"/>
      <c r="R12" s="203"/>
      <c r="S12" s="201" t="s">
        <v>380</v>
      </c>
      <c r="T12" s="202"/>
      <c r="U12" s="203"/>
      <c r="V12" s="201" t="s">
        <v>381</v>
      </c>
      <c r="W12" s="202"/>
      <c r="X12" s="203"/>
      <c r="Y12" s="201" t="s">
        <v>382</v>
      </c>
      <c r="Z12" s="202"/>
      <c r="AA12" s="203"/>
      <c r="AB12" s="201" t="s">
        <v>383</v>
      </c>
      <c r="AC12" s="202"/>
      <c r="AD12" s="203"/>
      <c r="AE12" s="201" t="s">
        <v>384</v>
      </c>
      <c r="AF12" s="202"/>
      <c r="AG12" s="203"/>
      <c r="AH12" s="201" t="s">
        <v>385</v>
      </c>
      <c r="AI12" s="202"/>
      <c r="AJ12" s="203"/>
      <c r="AK12" s="201" t="s">
        <v>386</v>
      </c>
      <c r="AL12" s="202"/>
      <c r="AM12" s="203"/>
      <c r="AN12" s="201" t="s">
        <v>387</v>
      </c>
      <c r="AO12" s="202"/>
      <c r="AP12" s="203"/>
      <c r="AQ12" s="201" t="s">
        <v>388</v>
      </c>
      <c r="AR12" s="202"/>
      <c r="AS12" s="203"/>
      <c r="AT12" s="201" t="s">
        <v>389</v>
      </c>
      <c r="AU12" s="202"/>
      <c r="AV12" s="203"/>
    </row>
    <row r="13" spans="1:48" ht="15" customHeight="1">
      <c r="A13" s="233"/>
      <c r="B13" s="233"/>
      <c r="C13" s="233"/>
      <c r="D13" s="233"/>
      <c r="E13" s="233"/>
      <c r="F13" s="233"/>
      <c r="G13" s="233"/>
      <c r="H13" s="233"/>
      <c r="I13" s="233"/>
      <c r="J13" s="204"/>
      <c r="K13" s="205"/>
      <c r="L13" s="206"/>
      <c r="M13" s="204"/>
      <c r="N13" s="205"/>
      <c r="O13" s="206"/>
      <c r="P13" s="204"/>
      <c r="Q13" s="205"/>
      <c r="R13" s="206"/>
      <c r="S13" s="204"/>
      <c r="T13" s="205"/>
      <c r="U13" s="206"/>
      <c r="V13" s="204"/>
      <c r="W13" s="205"/>
      <c r="X13" s="206"/>
      <c r="Y13" s="204"/>
      <c r="Z13" s="205"/>
      <c r="AA13" s="206"/>
      <c r="AB13" s="204"/>
      <c r="AC13" s="205"/>
      <c r="AD13" s="206"/>
      <c r="AE13" s="204"/>
      <c r="AF13" s="205"/>
      <c r="AG13" s="206"/>
      <c r="AH13" s="204"/>
      <c r="AI13" s="205"/>
      <c r="AJ13" s="206"/>
      <c r="AK13" s="204"/>
      <c r="AL13" s="205"/>
      <c r="AM13" s="206"/>
      <c r="AN13" s="204"/>
      <c r="AO13" s="205"/>
      <c r="AP13" s="206"/>
      <c r="AQ13" s="204"/>
      <c r="AR13" s="205"/>
      <c r="AS13" s="206"/>
      <c r="AT13" s="204"/>
      <c r="AU13" s="205"/>
      <c r="AV13" s="206"/>
    </row>
    <row r="14" spans="1:48" ht="39" customHeight="1">
      <c r="A14" s="3" t="s">
        <v>3</v>
      </c>
      <c r="B14" s="3" t="s">
        <v>4</v>
      </c>
      <c r="C14" s="54" t="s">
        <v>107</v>
      </c>
      <c r="D14" s="54" t="s">
        <v>491</v>
      </c>
      <c r="E14" s="54" t="s">
        <v>492</v>
      </c>
      <c r="F14" s="3" t="s">
        <v>105</v>
      </c>
      <c r="G14" s="54" t="s">
        <v>108</v>
      </c>
      <c r="H14" s="69" t="s">
        <v>106</v>
      </c>
      <c r="I14" s="196" t="s">
        <v>109</v>
      </c>
      <c r="J14" s="135" t="s">
        <v>5</v>
      </c>
      <c r="K14" s="71" t="s">
        <v>110</v>
      </c>
      <c r="L14" s="72" t="s">
        <v>111</v>
      </c>
      <c r="M14" s="135" t="s">
        <v>5</v>
      </c>
      <c r="N14" s="71" t="s">
        <v>110</v>
      </c>
      <c r="O14" s="72" t="s">
        <v>111</v>
      </c>
      <c r="P14" s="135" t="s">
        <v>5</v>
      </c>
      <c r="Q14" s="71" t="s">
        <v>110</v>
      </c>
      <c r="R14" s="72" t="s">
        <v>111</v>
      </c>
      <c r="S14" s="135" t="s">
        <v>5</v>
      </c>
      <c r="T14" s="71" t="s">
        <v>110</v>
      </c>
      <c r="U14" s="72" t="s">
        <v>111</v>
      </c>
      <c r="V14" s="135" t="s">
        <v>5</v>
      </c>
      <c r="W14" s="71" t="s">
        <v>110</v>
      </c>
      <c r="X14" s="72" t="s">
        <v>111</v>
      </c>
      <c r="Y14" s="135" t="s">
        <v>5</v>
      </c>
      <c r="Z14" s="71" t="s">
        <v>110</v>
      </c>
      <c r="AA14" s="72" t="s">
        <v>111</v>
      </c>
      <c r="AB14" s="135" t="s">
        <v>5</v>
      </c>
      <c r="AC14" s="71" t="s">
        <v>110</v>
      </c>
      <c r="AD14" s="72" t="s">
        <v>111</v>
      </c>
      <c r="AE14" s="135" t="s">
        <v>5</v>
      </c>
      <c r="AF14" s="71" t="s">
        <v>110</v>
      </c>
      <c r="AG14" s="72" t="s">
        <v>111</v>
      </c>
      <c r="AH14" s="135" t="s">
        <v>5</v>
      </c>
      <c r="AI14" s="71" t="s">
        <v>110</v>
      </c>
      <c r="AJ14" s="72" t="s">
        <v>111</v>
      </c>
      <c r="AK14" s="135" t="s">
        <v>5</v>
      </c>
      <c r="AL14" s="71" t="s">
        <v>110</v>
      </c>
      <c r="AM14" s="72" t="s">
        <v>111</v>
      </c>
      <c r="AN14" s="135" t="s">
        <v>5</v>
      </c>
      <c r="AO14" s="71" t="s">
        <v>110</v>
      </c>
      <c r="AP14" s="72" t="s">
        <v>111</v>
      </c>
      <c r="AQ14" s="135" t="s">
        <v>5</v>
      </c>
      <c r="AR14" s="71" t="s">
        <v>110</v>
      </c>
      <c r="AS14" s="72" t="s">
        <v>111</v>
      </c>
      <c r="AT14" s="135" t="s">
        <v>5</v>
      </c>
      <c r="AU14" s="71" t="s">
        <v>110</v>
      </c>
      <c r="AV14" s="72" t="s">
        <v>111</v>
      </c>
    </row>
    <row r="15" spans="1:48">
      <c r="A15" s="51" t="s">
        <v>6</v>
      </c>
      <c r="B15" s="7" t="s">
        <v>61</v>
      </c>
      <c r="C15" s="121"/>
      <c r="D15" s="121"/>
      <c r="E15" s="121"/>
      <c r="F15" s="8" t="s">
        <v>68</v>
      </c>
      <c r="G15" s="136"/>
      <c r="H15" s="118"/>
      <c r="I15" s="260">
        <f>H15+(G15*H15)</f>
        <v>0</v>
      </c>
      <c r="J15" s="250">
        <v>20</v>
      </c>
      <c r="K15" s="247">
        <f>J15*H15</f>
        <v>0</v>
      </c>
      <c r="L15" s="247">
        <f>J15*I15</f>
        <v>0</v>
      </c>
      <c r="M15" s="250">
        <v>30</v>
      </c>
      <c r="N15" s="247">
        <f>M15*H15</f>
        <v>0</v>
      </c>
      <c r="O15" s="247">
        <f>M15*I15</f>
        <v>0</v>
      </c>
      <c r="P15" s="250">
        <v>5</v>
      </c>
      <c r="Q15" s="247">
        <f>P15*H15</f>
        <v>0</v>
      </c>
      <c r="R15" s="247">
        <f>P15*I15</f>
        <v>0</v>
      </c>
      <c r="S15" s="250">
        <v>4</v>
      </c>
      <c r="T15" s="247">
        <f>S15*H15</f>
        <v>0</v>
      </c>
      <c r="U15" s="247">
        <f>S15*I15</f>
        <v>0</v>
      </c>
      <c r="V15" s="250">
        <v>50</v>
      </c>
      <c r="W15" s="247">
        <f>V15*H15</f>
        <v>0</v>
      </c>
      <c r="X15" s="247">
        <f>V15*I15</f>
        <v>0</v>
      </c>
      <c r="Y15" s="250">
        <v>0</v>
      </c>
      <c r="Z15" s="247">
        <f>Y15*H15</f>
        <v>0</v>
      </c>
      <c r="AA15" s="247">
        <f>Y15*I15</f>
        <v>0</v>
      </c>
      <c r="AB15" s="250">
        <v>50</v>
      </c>
      <c r="AC15" s="247">
        <f>AB15*H15</f>
        <v>0</v>
      </c>
      <c r="AD15" s="247">
        <f>AB15*I15</f>
        <v>0</v>
      </c>
      <c r="AE15" s="251">
        <v>5</v>
      </c>
      <c r="AF15" s="247">
        <f>AE15*H15</f>
        <v>0</v>
      </c>
      <c r="AG15" s="247">
        <f>AE15*I15</f>
        <v>0</v>
      </c>
      <c r="AH15" s="250">
        <v>20</v>
      </c>
      <c r="AI15" s="247">
        <f>AH15*H15</f>
        <v>0</v>
      </c>
      <c r="AJ15" s="247">
        <f>AH15*I15</f>
        <v>0</v>
      </c>
      <c r="AK15" s="250">
        <v>10</v>
      </c>
      <c r="AL15" s="247">
        <f>AK15*H15</f>
        <v>0</v>
      </c>
      <c r="AM15" s="247">
        <f>AK15*I15</f>
        <v>0</v>
      </c>
      <c r="AN15" s="250">
        <v>10</v>
      </c>
      <c r="AO15" s="247">
        <f>AN15*H15</f>
        <v>0</v>
      </c>
      <c r="AP15" s="247">
        <f>AN15*I15</f>
        <v>0</v>
      </c>
      <c r="AQ15" s="250">
        <v>10</v>
      </c>
      <c r="AR15" s="247">
        <f>AQ15*H15</f>
        <v>0</v>
      </c>
      <c r="AS15" s="247">
        <f>AQ15*I15</f>
        <v>0</v>
      </c>
      <c r="AT15" s="250">
        <v>10</v>
      </c>
      <c r="AU15" s="247">
        <f>AT15*H15</f>
        <v>0</v>
      </c>
      <c r="AV15" s="247">
        <f>AT15*I15</f>
        <v>0</v>
      </c>
    </row>
    <row r="16" spans="1:48" ht="24" customHeight="1">
      <c r="A16" s="51" t="s">
        <v>7</v>
      </c>
      <c r="B16" s="115" t="s">
        <v>206</v>
      </c>
      <c r="C16" s="121"/>
      <c r="D16" s="121"/>
      <c r="E16" s="121"/>
      <c r="F16" s="8" t="s">
        <v>68</v>
      </c>
      <c r="G16" s="136"/>
      <c r="H16" s="118"/>
      <c r="I16" s="260">
        <f>H16+(G16*H16)</f>
        <v>0</v>
      </c>
      <c r="J16" s="250">
        <v>10</v>
      </c>
      <c r="K16" s="247">
        <f t="shared" ref="K16:K79" si="0">J16*H16</f>
        <v>0</v>
      </c>
      <c r="L16" s="247">
        <f t="shared" ref="L16:L79" si="1">J16*I16</f>
        <v>0</v>
      </c>
      <c r="M16" s="250">
        <v>10</v>
      </c>
      <c r="N16" s="247">
        <f t="shared" ref="N16:N79" si="2">M16*H16</f>
        <v>0</v>
      </c>
      <c r="O16" s="247">
        <f t="shared" ref="O16:O79" si="3">M16*I16</f>
        <v>0</v>
      </c>
      <c r="P16" s="250">
        <v>5</v>
      </c>
      <c r="Q16" s="247">
        <f t="shared" ref="Q16:Q79" si="4">P16*H16</f>
        <v>0</v>
      </c>
      <c r="R16" s="247">
        <f t="shared" ref="R16:R79" si="5">P16*I16</f>
        <v>0</v>
      </c>
      <c r="S16" s="250">
        <v>3</v>
      </c>
      <c r="T16" s="247">
        <f t="shared" ref="T16:T79" si="6">S16*H16</f>
        <v>0</v>
      </c>
      <c r="U16" s="247">
        <f t="shared" ref="U16:U79" si="7">S16*I16</f>
        <v>0</v>
      </c>
      <c r="V16" s="250">
        <v>20</v>
      </c>
      <c r="W16" s="247">
        <f t="shared" ref="W16:W79" si="8">V16*H16</f>
        <v>0</v>
      </c>
      <c r="X16" s="247">
        <f t="shared" ref="X16:X79" si="9">V16*I16</f>
        <v>0</v>
      </c>
      <c r="Y16" s="250">
        <v>0</v>
      </c>
      <c r="Z16" s="247">
        <f t="shared" ref="Z16:Z79" si="10">Y16*H16</f>
        <v>0</v>
      </c>
      <c r="AA16" s="247">
        <f t="shared" ref="AA16:AA79" si="11">Y16*I16</f>
        <v>0</v>
      </c>
      <c r="AB16" s="250">
        <v>0</v>
      </c>
      <c r="AC16" s="247">
        <f t="shared" ref="AC16:AC79" si="12">AB16*H16</f>
        <v>0</v>
      </c>
      <c r="AD16" s="247">
        <f t="shared" ref="AD16:AD79" si="13">AB16*I16</f>
        <v>0</v>
      </c>
      <c r="AE16" s="251">
        <v>5</v>
      </c>
      <c r="AF16" s="247">
        <f t="shared" ref="AF16:AF79" si="14">AE16*H16</f>
        <v>0</v>
      </c>
      <c r="AG16" s="247">
        <f t="shared" ref="AG16:AG79" si="15">AE16*I16</f>
        <v>0</v>
      </c>
      <c r="AH16" s="250">
        <v>5</v>
      </c>
      <c r="AI16" s="247">
        <f t="shared" ref="AI16:AI79" si="16">AH16*H16</f>
        <v>0</v>
      </c>
      <c r="AJ16" s="247">
        <f t="shared" ref="AJ16:AJ79" si="17">AH16*I16</f>
        <v>0</v>
      </c>
      <c r="AK16" s="250">
        <v>10</v>
      </c>
      <c r="AL16" s="247">
        <f t="shared" ref="AL16:AL79" si="18">AK16*H16</f>
        <v>0</v>
      </c>
      <c r="AM16" s="247">
        <f t="shared" ref="AM16:AM79" si="19">AK16*I16</f>
        <v>0</v>
      </c>
      <c r="AN16" s="250">
        <v>10</v>
      </c>
      <c r="AO16" s="247">
        <f t="shared" ref="AO16:AO79" si="20">AN16*H16</f>
        <v>0</v>
      </c>
      <c r="AP16" s="247">
        <f t="shared" ref="AP16:AP79" si="21">AN16*I16</f>
        <v>0</v>
      </c>
      <c r="AQ16" s="250">
        <v>10</v>
      </c>
      <c r="AR16" s="247">
        <f t="shared" ref="AR16:AR79" si="22">AQ16*H16</f>
        <v>0</v>
      </c>
      <c r="AS16" s="247">
        <f t="shared" ref="AS16:AS79" si="23">AQ16*I16</f>
        <v>0</v>
      </c>
      <c r="AT16" s="250">
        <v>5</v>
      </c>
      <c r="AU16" s="247">
        <f t="shared" ref="AU16:AU79" si="24">AT16*H16</f>
        <v>0</v>
      </c>
      <c r="AV16" s="247">
        <f t="shared" ref="AV16:AV79" si="25">AT16*I16</f>
        <v>0</v>
      </c>
    </row>
    <row r="17" spans="1:48">
      <c r="A17" s="51" t="s">
        <v>8</v>
      </c>
      <c r="B17" s="7" t="s">
        <v>207</v>
      </c>
      <c r="C17" s="121"/>
      <c r="D17" s="121"/>
      <c r="E17" s="121"/>
      <c r="F17" s="8" t="s">
        <v>68</v>
      </c>
      <c r="G17" s="136"/>
      <c r="H17" s="118"/>
      <c r="I17" s="260">
        <f t="shared" ref="I17:I79" si="26">H17+(G17*H17)</f>
        <v>0</v>
      </c>
      <c r="J17" s="250">
        <v>5</v>
      </c>
      <c r="K17" s="247">
        <f t="shared" si="0"/>
        <v>0</v>
      </c>
      <c r="L17" s="247">
        <f t="shared" si="1"/>
        <v>0</v>
      </c>
      <c r="M17" s="250">
        <v>0</v>
      </c>
      <c r="N17" s="247">
        <f t="shared" si="2"/>
        <v>0</v>
      </c>
      <c r="O17" s="247">
        <f t="shared" si="3"/>
        <v>0</v>
      </c>
      <c r="P17" s="250">
        <v>0</v>
      </c>
      <c r="Q17" s="247">
        <f t="shared" si="4"/>
        <v>0</v>
      </c>
      <c r="R17" s="247">
        <f t="shared" si="5"/>
        <v>0</v>
      </c>
      <c r="S17" s="250">
        <v>3</v>
      </c>
      <c r="T17" s="247">
        <f t="shared" si="6"/>
        <v>0</v>
      </c>
      <c r="U17" s="247">
        <f t="shared" si="7"/>
        <v>0</v>
      </c>
      <c r="V17" s="250">
        <v>0</v>
      </c>
      <c r="W17" s="247">
        <f t="shared" si="8"/>
        <v>0</v>
      </c>
      <c r="X17" s="247">
        <f t="shared" si="9"/>
        <v>0</v>
      </c>
      <c r="Y17" s="250">
        <v>0</v>
      </c>
      <c r="Z17" s="247">
        <f t="shared" si="10"/>
        <v>0</v>
      </c>
      <c r="AA17" s="247">
        <f t="shared" si="11"/>
        <v>0</v>
      </c>
      <c r="AB17" s="250">
        <v>50</v>
      </c>
      <c r="AC17" s="247">
        <f t="shared" si="12"/>
        <v>0</v>
      </c>
      <c r="AD17" s="247">
        <f t="shared" si="13"/>
        <v>0</v>
      </c>
      <c r="AE17" s="250">
        <v>0</v>
      </c>
      <c r="AF17" s="247">
        <f t="shared" si="14"/>
        <v>0</v>
      </c>
      <c r="AG17" s="247">
        <f t="shared" si="15"/>
        <v>0</v>
      </c>
      <c r="AH17" s="250">
        <v>5</v>
      </c>
      <c r="AI17" s="247">
        <f t="shared" si="16"/>
        <v>0</v>
      </c>
      <c r="AJ17" s="247">
        <f t="shared" si="17"/>
        <v>0</v>
      </c>
      <c r="AK17" s="250">
        <v>0</v>
      </c>
      <c r="AL17" s="247">
        <f t="shared" si="18"/>
        <v>0</v>
      </c>
      <c r="AM17" s="247">
        <f t="shared" si="19"/>
        <v>0</v>
      </c>
      <c r="AN17" s="250">
        <v>5</v>
      </c>
      <c r="AO17" s="247">
        <f t="shared" si="20"/>
        <v>0</v>
      </c>
      <c r="AP17" s="247">
        <f t="shared" si="21"/>
        <v>0</v>
      </c>
      <c r="AQ17" s="250">
        <v>5</v>
      </c>
      <c r="AR17" s="247">
        <f t="shared" si="22"/>
        <v>0</v>
      </c>
      <c r="AS17" s="247">
        <f t="shared" si="23"/>
        <v>0</v>
      </c>
      <c r="AT17" s="250">
        <v>10</v>
      </c>
      <c r="AU17" s="247">
        <f t="shared" si="24"/>
        <v>0</v>
      </c>
      <c r="AV17" s="247">
        <f t="shared" si="25"/>
        <v>0</v>
      </c>
    </row>
    <row r="18" spans="1:48" ht="27" customHeight="1">
      <c r="A18" s="51" t="s">
        <v>9</v>
      </c>
      <c r="B18" s="7" t="s">
        <v>41</v>
      </c>
      <c r="C18" s="121"/>
      <c r="D18" s="121"/>
      <c r="E18" s="121"/>
      <c r="F18" s="8" t="s">
        <v>68</v>
      </c>
      <c r="G18" s="136"/>
      <c r="H18" s="118"/>
      <c r="I18" s="260">
        <f t="shared" si="26"/>
        <v>0</v>
      </c>
      <c r="J18" s="250">
        <v>100</v>
      </c>
      <c r="K18" s="247">
        <f t="shared" si="0"/>
        <v>0</v>
      </c>
      <c r="L18" s="247">
        <f t="shared" si="1"/>
        <v>0</v>
      </c>
      <c r="M18" s="250">
        <v>50</v>
      </c>
      <c r="N18" s="247">
        <f t="shared" si="2"/>
        <v>0</v>
      </c>
      <c r="O18" s="247">
        <f t="shared" si="3"/>
        <v>0</v>
      </c>
      <c r="P18" s="250">
        <v>0</v>
      </c>
      <c r="Q18" s="247">
        <f t="shared" si="4"/>
        <v>0</v>
      </c>
      <c r="R18" s="247">
        <f t="shared" si="5"/>
        <v>0</v>
      </c>
      <c r="S18" s="250">
        <v>1050</v>
      </c>
      <c r="T18" s="247">
        <f t="shared" si="6"/>
        <v>0</v>
      </c>
      <c r="U18" s="247">
        <f t="shared" si="7"/>
        <v>0</v>
      </c>
      <c r="V18" s="250">
        <v>100</v>
      </c>
      <c r="W18" s="247">
        <f t="shared" si="8"/>
        <v>0</v>
      </c>
      <c r="X18" s="247">
        <f t="shared" si="9"/>
        <v>0</v>
      </c>
      <c r="Y18" s="250">
        <v>0</v>
      </c>
      <c r="Z18" s="247">
        <f t="shared" si="10"/>
        <v>0</v>
      </c>
      <c r="AA18" s="247">
        <f t="shared" si="11"/>
        <v>0</v>
      </c>
      <c r="AB18" s="250">
        <v>500</v>
      </c>
      <c r="AC18" s="247">
        <f t="shared" si="12"/>
        <v>0</v>
      </c>
      <c r="AD18" s="247">
        <f t="shared" si="13"/>
        <v>0</v>
      </c>
      <c r="AE18" s="250">
        <v>0</v>
      </c>
      <c r="AF18" s="247">
        <f t="shared" si="14"/>
        <v>0</v>
      </c>
      <c r="AG18" s="247">
        <f t="shared" si="15"/>
        <v>0</v>
      </c>
      <c r="AH18" s="250">
        <v>20</v>
      </c>
      <c r="AI18" s="247">
        <f t="shared" si="16"/>
        <v>0</v>
      </c>
      <c r="AJ18" s="247">
        <f t="shared" si="17"/>
        <v>0</v>
      </c>
      <c r="AK18" s="250">
        <v>10</v>
      </c>
      <c r="AL18" s="247">
        <f t="shared" si="18"/>
        <v>0</v>
      </c>
      <c r="AM18" s="247">
        <f t="shared" si="19"/>
        <v>0</v>
      </c>
      <c r="AN18" s="250">
        <v>100</v>
      </c>
      <c r="AO18" s="247">
        <f t="shared" si="20"/>
        <v>0</v>
      </c>
      <c r="AP18" s="247">
        <f t="shared" si="21"/>
        <v>0</v>
      </c>
      <c r="AQ18" s="250">
        <v>0</v>
      </c>
      <c r="AR18" s="247">
        <f t="shared" si="22"/>
        <v>0</v>
      </c>
      <c r="AS18" s="247">
        <f t="shared" si="23"/>
        <v>0</v>
      </c>
      <c r="AT18" s="250">
        <v>0</v>
      </c>
      <c r="AU18" s="247">
        <f t="shared" si="24"/>
        <v>0</v>
      </c>
      <c r="AV18" s="247">
        <f t="shared" si="25"/>
        <v>0</v>
      </c>
    </row>
    <row r="19" spans="1:48">
      <c r="A19" s="51" t="s">
        <v>10</v>
      </c>
      <c r="B19" s="7" t="s">
        <v>91</v>
      </c>
      <c r="C19" s="121"/>
      <c r="D19" s="121"/>
      <c r="E19" s="121"/>
      <c r="F19" s="8" t="s">
        <v>68</v>
      </c>
      <c r="G19" s="136"/>
      <c r="H19" s="118"/>
      <c r="I19" s="260">
        <f t="shared" si="26"/>
        <v>0</v>
      </c>
      <c r="J19" s="250">
        <v>5</v>
      </c>
      <c r="K19" s="247">
        <f t="shared" si="0"/>
        <v>0</v>
      </c>
      <c r="L19" s="247">
        <f t="shared" si="1"/>
        <v>0</v>
      </c>
      <c r="M19" s="250">
        <v>15</v>
      </c>
      <c r="N19" s="247">
        <f t="shared" si="2"/>
        <v>0</v>
      </c>
      <c r="O19" s="247">
        <f t="shared" si="3"/>
        <v>0</v>
      </c>
      <c r="P19" s="250">
        <v>0</v>
      </c>
      <c r="Q19" s="247">
        <f t="shared" si="4"/>
        <v>0</v>
      </c>
      <c r="R19" s="247">
        <f t="shared" si="5"/>
        <v>0</v>
      </c>
      <c r="S19" s="250">
        <v>11</v>
      </c>
      <c r="T19" s="247">
        <f t="shared" si="6"/>
        <v>0</v>
      </c>
      <c r="U19" s="247">
        <f t="shared" si="7"/>
        <v>0</v>
      </c>
      <c r="V19" s="250">
        <v>0</v>
      </c>
      <c r="W19" s="247">
        <f t="shared" si="8"/>
        <v>0</v>
      </c>
      <c r="X19" s="247">
        <f t="shared" si="9"/>
        <v>0</v>
      </c>
      <c r="Y19" s="250">
        <v>0</v>
      </c>
      <c r="Z19" s="247">
        <f t="shared" si="10"/>
        <v>0</v>
      </c>
      <c r="AA19" s="247">
        <f t="shared" si="11"/>
        <v>0</v>
      </c>
      <c r="AB19" s="250">
        <v>50</v>
      </c>
      <c r="AC19" s="247">
        <f t="shared" si="12"/>
        <v>0</v>
      </c>
      <c r="AD19" s="247">
        <f t="shared" si="13"/>
        <v>0</v>
      </c>
      <c r="AE19" s="251">
        <v>15</v>
      </c>
      <c r="AF19" s="247">
        <f t="shared" si="14"/>
        <v>0</v>
      </c>
      <c r="AG19" s="247">
        <f t="shared" si="15"/>
        <v>0</v>
      </c>
      <c r="AH19" s="250">
        <v>10</v>
      </c>
      <c r="AI19" s="247">
        <f t="shared" si="16"/>
        <v>0</v>
      </c>
      <c r="AJ19" s="247">
        <f t="shared" si="17"/>
        <v>0</v>
      </c>
      <c r="AK19" s="250">
        <v>1</v>
      </c>
      <c r="AL19" s="247">
        <f t="shared" si="18"/>
        <v>0</v>
      </c>
      <c r="AM19" s="247">
        <f t="shared" si="19"/>
        <v>0</v>
      </c>
      <c r="AN19" s="250">
        <v>10</v>
      </c>
      <c r="AO19" s="247">
        <f t="shared" si="20"/>
        <v>0</v>
      </c>
      <c r="AP19" s="247">
        <f t="shared" si="21"/>
        <v>0</v>
      </c>
      <c r="AQ19" s="250">
        <v>20</v>
      </c>
      <c r="AR19" s="247">
        <f t="shared" si="22"/>
        <v>0</v>
      </c>
      <c r="AS19" s="247">
        <f t="shared" si="23"/>
        <v>0</v>
      </c>
      <c r="AT19" s="250">
        <v>15</v>
      </c>
      <c r="AU19" s="247">
        <f t="shared" si="24"/>
        <v>0</v>
      </c>
      <c r="AV19" s="247">
        <f t="shared" si="25"/>
        <v>0</v>
      </c>
    </row>
    <row r="20" spans="1:48" ht="24.75" customHeight="1">
      <c r="A20" s="51" t="s">
        <v>11</v>
      </c>
      <c r="B20" s="7" t="s">
        <v>165</v>
      </c>
      <c r="C20" s="121"/>
      <c r="D20" s="121"/>
      <c r="E20" s="121"/>
      <c r="F20" s="8" t="s">
        <v>68</v>
      </c>
      <c r="G20" s="136"/>
      <c r="H20" s="118"/>
      <c r="I20" s="260">
        <f t="shared" si="26"/>
        <v>0</v>
      </c>
      <c r="J20" s="250">
        <v>10</v>
      </c>
      <c r="K20" s="247">
        <f t="shared" si="0"/>
        <v>0</v>
      </c>
      <c r="L20" s="247">
        <f t="shared" si="1"/>
        <v>0</v>
      </c>
      <c r="M20" s="250">
        <v>30</v>
      </c>
      <c r="N20" s="247">
        <f t="shared" si="2"/>
        <v>0</v>
      </c>
      <c r="O20" s="247">
        <f t="shared" si="3"/>
        <v>0</v>
      </c>
      <c r="P20" s="250">
        <v>5</v>
      </c>
      <c r="Q20" s="247">
        <f t="shared" si="4"/>
        <v>0</v>
      </c>
      <c r="R20" s="247">
        <f t="shared" si="5"/>
        <v>0</v>
      </c>
      <c r="S20" s="250">
        <v>70</v>
      </c>
      <c r="T20" s="247">
        <f t="shared" si="6"/>
        <v>0</v>
      </c>
      <c r="U20" s="247">
        <f t="shared" si="7"/>
        <v>0</v>
      </c>
      <c r="V20" s="250">
        <v>15</v>
      </c>
      <c r="W20" s="247">
        <f t="shared" si="8"/>
        <v>0</v>
      </c>
      <c r="X20" s="247">
        <f t="shared" si="9"/>
        <v>0</v>
      </c>
      <c r="Y20" s="250">
        <v>0</v>
      </c>
      <c r="Z20" s="247">
        <f t="shared" si="10"/>
        <v>0</v>
      </c>
      <c r="AA20" s="247">
        <f t="shared" si="11"/>
        <v>0</v>
      </c>
      <c r="AB20" s="250">
        <v>100</v>
      </c>
      <c r="AC20" s="247">
        <f t="shared" si="12"/>
        <v>0</v>
      </c>
      <c r="AD20" s="247">
        <f t="shared" si="13"/>
        <v>0</v>
      </c>
      <c r="AE20" s="251">
        <v>100</v>
      </c>
      <c r="AF20" s="247">
        <f t="shared" si="14"/>
        <v>0</v>
      </c>
      <c r="AG20" s="247">
        <f t="shared" si="15"/>
        <v>0</v>
      </c>
      <c r="AH20" s="250">
        <v>200</v>
      </c>
      <c r="AI20" s="247">
        <f t="shared" si="16"/>
        <v>0</v>
      </c>
      <c r="AJ20" s="247">
        <f t="shared" si="17"/>
        <v>0</v>
      </c>
      <c r="AK20" s="250">
        <v>50</v>
      </c>
      <c r="AL20" s="247">
        <f t="shared" si="18"/>
        <v>0</v>
      </c>
      <c r="AM20" s="247">
        <f t="shared" si="19"/>
        <v>0</v>
      </c>
      <c r="AN20" s="250">
        <v>100</v>
      </c>
      <c r="AO20" s="247">
        <f t="shared" si="20"/>
        <v>0</v>
      </c>
      <c r="AP20" s="247">
        <f t="shared" si="21"/>
        <v>0</v>
      </c>
      <c r="AQ20" s="250">
        <v>250</v>
      </c>
      <c r="AR20" s="247">
        <f t="shared" si="22"/>
        <v>0</v>
      </c>
      <c r="AS20" s="247">
        <f t="shared" si="23"/>
        <v>0</v>
      </c>
      <c r="AT20" s="250">
        <v>30</v>
      </c>
      <c r="AU20" s="247">
        <f t="shared" si="24"/>
        <v>0</v>
      </c>
      <c r="AV20" s="247">
        <f t="shared" si="25"/>
        <v>0</v>
      </c>
    </row>
    <row r="21" spans="1:48">
      <c r="A21" s="51" t="s">
        <v>12</v>
      </c>
      <c r="B21" s="7" t="s">
        <v>208</v>
      </c>
      <c r="C21" s="121"/>
      <c r="D21" s="121"/>
      <c r="E21" s="121"/>
      <c r="F21" s="8" t="s">
        <v>68</v>
      </c>
      <c r="G21" s="136"/>
      <c r="H21" s="118"/>
      <c r="I21" s="260">
        <f t="shared" si="26"/>
        <v>0</v>
      </c>
      <c r="J21" s="250">
        <v>6</v>
      </c>
      <c r="K21" s="247">
        <f t="shared" si="0"/>
        <v>0</v>
      </c>
      <c r="L21" s="247">
        <f t="shared" si="1"/>
        <v>0</v>
      </c>
      <c r="M21" s="250">
        <v>30</v>
      </c>
      <c r="N21" s="247">
        <f t="shared" si="2"/>
        <v>0</v>
      </c>
      <c r="O21" s="247">
        <f t="shared" si="3"/>
        <v>0</v>
      </c>
      <c r="P21" s="250">
        <v>6</v>
      </c>
      <c r="Q21" s="247">
        <f t="shared" si="4"/>
        <v>0</v>
      </c>
      <c r="R21" s="247">
        <f t="shared" si="5"/>
        <v>0</v>
      </c>
      <c r="S21" s="250">
        <v>0</v>
      </c>
      <c r="T21" s="247">
        <f t="shared" si="6"/>
        <v>0</v>
      </c>
      <c r="U21" s="247">
        <f t="shared" si="7"/>
        <v>0</v>
      </c>
      <c r="V21" s="250">
        <v>4</v>
      </c>
      <c r="W21" s="247">
        <f t="shared" si="8"/>
        <v>0</v>
      </c>
      <c r="X21" s="247">
        <f t="shared" si="9"/>
        <v>0</v>
      </c>
      <c r="Y21" s="250">
        <v>0</v>
      </c>
      <c r="Z21" s="247">
        <f t="shared" si="10"/>
        <v>0</v>
      </c>
      <c r="AA21" s="247">
        <f t="shared" si="11"/>
        <v>0</v>
      </c>
      <c r="AB21" s="250">
        <v>25</v>
      </c>
      <c r="AC21" s="247">
        <f t="shared" si="12"/>
        <v>0</v>
      </c>
      <c r="AD21" s="247">
        <f t="shared" si="13"/>
        <v>0</v>
      </c>
      <c r="AE21" s="250">
        <v>0</v>
      </c>
      <c r="AF21" s="247">
        <f t="shared" si="14"/>
        <v>0</v>
      </c>
      <c r="AG21" s="247">
        <f t="shared" si="15"/>
        <v>0</v>
      </c>
      <c r="AH21" s="250">
        <v>2</v>
      </c>
      <c r="AI21" s="247">
        <f t="shared" si="16"/>
        <v>0</v>
      </c>
      <c r="AJ21" s="247">
        <f t="shared" si="17"/>
        <v>0</v>
      </c>
      <c r="AK21" s="250">
        <v>0</v>
      </c>
      <c r="AL21" s="247">
        <f t="shared" si="18"/>
        <v>0</v>
      </c>
      <c r="AM21" s="247">
        <f t="shared" si="19"/>
        <v>0</v>
      </c>
      <c r="AN21" s="250"/>
      <c r="AO21" s="247">
        <f t="shared" si="20"/>
        <v>0</v>
      </c>
      <c r="AP21" s="247">
        <f t="shared" si="21"/>
        <v>0</v>
      </c>
      <c r="AQ21" s="250">
        <v>0</v>
      </c>
      <c r="AR21" s="247">
        <f t="shared" si="22"/>
        <v>0</v>
      </c>
      <c r="AS21" s="247">
        <f t="shared" si="23"/>
        <v>0</v>
      </c>
      <c r="AT21" s="250">
        <v>10</v>
      </c>
      <c r="AU21" s="247">
        <f t="shared" si="24"/>
        <v>0</v>
      </c>
      <c r="AV21" s="247">
        <f t="shared" si="25"/>
        <v>0</v>
      </c>
    </row>
    <row r="22" spans="1:48">
      <c r="A22" s="51" t="s">
        <v>13</v>
      </c>
      <c r="B22" s="7" t="s">
        <v>62</v>
      </c>
      <c r="C22" s="121"/>
      <c r="D22" s="121"/>
      <c r="E22" s="121"/>
      <c r="F22" s="8" t="s">
        <v>68</v>
      </c>
      <c r="G22" s="136"/>
      <c r="H22" s="118"/>
      <c r="I22" s="260">
        <f t="shared" si="26"/>
        <v>0</v>
      </c>
      <c r="J22" s="250">
        <v>100</v>
      </c>
      <c r="K22" s="247">
        <f t="shared" si="0"/>
        <v>0</v>
      </c>
      <c r="L22" s="247">
        <f t="shared" si="1"/>
        <v>0</v>
      </c>
      <c r="M22" s="250">
        <v>200</v>
      </c>
      <c r="N22" s="247">
        <f t="shared" si="2"/>
        <v>0</v>
      </c>
      <c r="O22" s="247">
        <f t="shared" si="3"/>
        <v>0</v>
      </c>
      <c r="P22" s="250">
        <v>0</v>
      </c>
      <c r="Q22" s="247">
        <f t="shared" si="4"/>
        <v>0</v>
      </c>
      <c r="R22" s="247">
        <f t="shared" si="5"/>
        <v>0</v>
      </c>
      <c r="S22" s="250">
        <v>860</v>
      </c>
      <c r="T22" s="247">
        <f t="shared" si="6"/>
        <v>0</v>
      </c>
      <c r="U22" s="247">
        <f t="shared" si="7"/>
        <v>0</v>
      </c>
      <c r="V22" s="250">
        <v>100</v>
      </c>
      <c r="W22" s="247">
        <f t="shared" si="8"/>
        <v>0</v>
      </c>
      <c r="X22" s="247">
        <f t="shared" si="9"/>
        <v>0</v>
      </c>
      <c r="Y22" s="250">
        <v>0</v>
      </c>
      <c r="Z22" s="247">
        <f t="shared" si="10"/>
        <v>0</v>
      </c>
      <c r="AA22" s="247">
        <f t="shared" si="11"/>
        <v>0</v>
      </c>
      <c r="AB22" s="250">
        <v>0</v>
      </c>
      <c r="AC22" s="247">
        <f t="shared" si="12"/>
        <v>0</v>
      </c>
      <c r="AD22" s="247">
        <f t="shared" si="13"/>
        <v>0</v>
      </c>
      <c r="AE22" s="251">
        <v>30</v>
      </c>
      <c r="AF22" s="247">
        <f t="shared" si="14"/>
        <v>0</v>
      </c>
      <c r="AG22" s="247">
        <f t="shared" si="15"/>
        <v>0</v>
      </c>
      <c r="AH22" s="250">
        <v>50</v>
      </c>
      <c r="AI22" s="247">
        <f t="shared" si="16"/>
        <v>0</v>
      </c>
      <c r="AJ22" s="247">
        <f t="shared" si="17"/>
        <v>0</v>
      </c>
      <c r="AK22" s="250">
        <v>50</v>
      </c>
      <c r="AL22" s="247">
        <f t="shared" si="18"/>
        <v>0</v>
      </c>
      <c r="AM22" s="247">
        <f t="shared" si="19"/>
        <v>0</v>
      </c>
      <c r="AN22" s="250">
        <v>100</v>
      </c>
      <c r="AO22" s="247">
        <f t="shared" si="20"/>
        <v>0</v>
      </c>
      <c r="AP22" s="247">
        <f t="shared" si="21"/>
        <v>0</v>
      </c>
      <c r="AQ22" s="250">
        <v>50</v>
      </c>
      <c r="AR22" s="247">
        <f t="shared" si="22"/>
        <v>0</v>
      </c>
      <c r="AS22" s="247">
        <f t="shared" si="23"/>
        <v>0</v>
      </c>
      <c r="AT22" s="250">
        <v>40</v>
      </c>
      <c r="AU22" s="247">
        <f t="shared" si="24"/>
        <v>0</v>
      </c>
      <c r="AV22" s="247">
        <f t="shared" si="25"/>
        <v>0</v>
      </c>
    </row>
    <row r="23" spans="1:48">
      <c r="A23" s="51" t="s">
        <v>14</v>
      </c>
      <c r="B23" s="7" t="s">
        <v>278</v>
      </c>
      <c r="C23" s="121"/>
      <c r="D23" s="121"/>
      <c r="E23" s="121"/>
      <c r="F23" s="8" t="s">
        <v>68</v>
      </c>
      <c r="G23" s="136"/>
      <c r="H23" s="118"/>
      <c r="I23" s="260">
        <f t="shared" si="26"/>
        <v>0</v>
      </c>
      <c r="J23" s="250">
        <v>100</v>
      </c>
      <c r="K23" s="247">
        <f t="shared" si="0"/>
        <v>0</v>
      </c>
      <c r="L23" s="247">
        <f t="shared" si="1"/>
        <v>0</v>
      </c>
      <c r="M23" s="250">
        <v>5</v>
      </c>
      <c r="N23" s="247">
        <f t="shared" si="2"/>
        <v>0</v>
      </c>
      <c r="O23" s="247">
        <f t="shared" si="3"/>
        <v>0</v>
      </c>
      <c r="P23" s="250">
        <v>0</v>
      </c>
      <c r="Q23" s="247">
        <f t="shared" si="4"/>
        <v>0</v>
      </c>
      <c r="R23" s="247">
        <f t="shared" si="5"/>
        <v>0</v>
      </c>
      <c r="S23" s="250">
        <v>30</v>
      </c>
      <c r="T23" s="247">
        <f t="shared" si="6"/>
        <v>0</v>
      </c>
      <c r="U23" s="247">
        <f t="shared" si="7"/>
        <v>0</v>
      </c>
      <c r="V23" s="250">
        <v>0</v>
      </c>
      <c r="W23" s="247">
        <f t="shared" si="8"/>
        <v>0</v>
      </c>
      <c r="X23" s="247">
        <f t="shared" si="9"/>
        <v>0</v>
      </c>
      <c r="Y23" s="250">
        <v>0</v>
      </c>
      <c r="Z23" s="247">
        <f t="shared" si="10"/>
        <v>0</v>
      </c>
      <c r="AA23" s="247">
        <f t="shared" si="11"/>
        <v>0</v>
      </c>
      <c r="AB23" s="250">
        <v>25</v>
      </c>
      <c r="AC23" s="247">
        <f t="shared" si="12"/>
        <v>0</v>
      </c>
      <c r="AD23" s="247">
        <f t="shared" si="13"/>
        <v>0</v>
      </c>
      <c r="AE23" s="251">
        <v>30</v>
      </c>
      <c r="AF23" s="247">
        <f t="shared" si="14"/>
        <v>0</v>
      </c>
      <c r="AG23" s="247">
        <f t="shared" si="15"/>
        <v>0</v>
      </c>
      <c r="AH23" s="250">
        <v>5</v>
      </c>
      <c r="AI23" s="247">
        <f t="shared" si="16"/>
        <v>0</v>
      </c>
      <c r="AJ23" s="247">
        <f t="shared" si="17"/>
        <v>0</v>
      </c>
      <c r="AK23" s="250">
        <v>0</v>
      </c>
      <c r="AL23" s="247">
        <f t="shared" si="18"/>
        <v>0</v>
      </c>
      <c r="AM23" s="247">
        <f t="shared" si="19"/>
        <v>0</v>
      </c>
      <c r="AN23" s="250">
        <v>10</v>
      </c>
      <c r="AO23" s="247">
        <f t="shared" si="20"/>
        <v>0</v>
      </c>
      <c r="AP23" s="247">
        <f t="shared" si="21"/>
        <v>0</v>
      </c>
      <c r="AQ23" s="250">
        <v>3</v>
      </c>
      <c r="AR23" s="247">
        <f t="shared" si="22"/>
        <v>0</v>
      </c>
      <c r="AS23" s="247">
        <f t="shared" si="23"/>
        <v>0</v>
      </c>
      <c r="AT23" s="250">
        <v>10</v>
      </c>
      <c r="AU23" s="247">
        <f t="shared" si="24"/>
        <v>0</v>
      </c>
      <c r="AV23" s="247">
        <f t="shared" si="25"/>
        <v>0</v>
      </c>
    </row>
    <row r="24" spans="1:48" ht="39" customHeight="1">
      <c r="A24" s="51" t="s">
        <v>15</v>
      </c>
      <c r="B24" s="115" t="s">
        <v>499</v>
      </c>
      <c r="C24" s="121"/>
      <c r="D24" s="121"/>
      <c r="E24" s="121"/>
      <c r="F24" s="8" t="s">
        <v>68</v>
      </c>
      <c r="G24" s="136"/>
      <c r="H24" s="118"/>
      <c r="I24" s="260">
        <f t="shared" si="26"/>
        <v>0</v>
      </c>
      <c r="J24" s="250">
        <v>20</v>
      </c>
      <c r="K24" s="247">
        <f t="shared" si="0"/>
        <v>0</v>
      </c>
      <c r="L24" s="247">
        <f t="shared" si="1"/>
        <v>0</v>
      </c>
      <c r="M24" s="250">
        <v>10</v>
      </c>
      <c r="N24" s="247">
        <f t="shared" si="2"/>
        <v>0</v>
      </c>
      <c r="O24" s="247">
        <f t="shared" si="3"/>
        <v>0</v>
      </c>
      <c r="P24" s="250">
        <v>10</v>
      </c>
      <c r="Q24" s="247">
        <f t="shared" si="4"/>
        <v>0</v>
      </c>
      <c r="R24" s="247">
        <f t="shared" si="5"/>
        <v>0</v>
      </c>
      <c r="S24" s="250">
        <v>0</v>
      </c>
      <c r="T24" s="247">
        <f t="shared" si="6"/>
        <v>0</v>
      </c>
      <c r="U24" s="247">
        <f t="shared" si="7"/>
        <v>0</v>
      </c>
      <c r="V24" s="250">
        <v>0</v>
      </c>
      <c r="W24" s="247">
        <f t="shared" si="8"/>
        <v>0</v>
      </c>
      <c r="X24" s="247">
        <f t="shared" si="9"/>
        <v>0</v>
      </c>
      <c r="Y24" s="250">
        <v>0</v>
      </c>
      <c r="Z24" s="247">
        <f t="shared" si="10"/>
        <v>0</v>
      </c>
      <c r="AA24" s="247">
        <f t="shared" si="11"/>
        <v>0</v>
      </c>
      <c r="AB24" s="250">
        <v>30</v>
      </c>
      <c r="AC24" s="247">
        <f t="shared" si="12"/>
        <v>0</v>
      </c>
      <c r="AD24" s="247">
        <f t="shared" si="13"/>
        <v>0</v>
      </c>
      <c r="AE24" s="251">
        <v>5</v>
      </c>
      <c r="AF24" s="247">
        <f t="shared" si="14"/>
        <v>0</v>
      </c>
      <c r="AG24" s="247">
        <f t="shared" si="15"/>
        <v>0</v>
      </c>
      <c r="AH24" s="250">
        <v>10</v>
      </c>
      <c r="AI24" s="247">
        <f t="shared" si="16"/>
        <v>0</v>
      </c>
      <c r="AJ24" s="247">
        <f t="shared" si="17"/>
        <v>0</v>
      </c>
      <c r="AK24" s="250">
        <v>0</v>
      </c>
      <c r="AL24" s="247">
        <f t="shared" si="18"/>
        <v>0</v>
      </c>
      <c r="AM24" s="247">
        <f t="shared" si="19"/>
        <v>0</v>
      </c>
      <c r="AN24" s="250">
        <v>1</v>
      </c>
      <c r="AO24" s="247">
        <f t="shared" si="20"/>
        <v>0</v>
      </c>
      <c r="AP24" s="247">
        <f t="shared" si="21"/>
        <v>0</v>
      </c>
      <c r="AQ24" s="250">
        <v>5</v>
      </c>
      <c r="AR24" s="247">
        <f t="shared" si="22"/>
        <v>0</v>
      </c>
      <c r="AS24" s="247">
        <f t="shared" si="23"/>
        <v>0</v>
      </c>
      <c r="AT24" s="250">
        <v>6</v>
      </c>
      <c r="AU24" s="247">
        <f t="shared" si="24"/>
        <v>0</v>
      </c>
      <c r="AV24" s="247">
        <f t="shared" si="25"/>
        <v>0</v>
      </c>
    </row>
    <row r="25" spans="1:48" ht="36.75" customHeight="1">
      <c r="A25" s="51" t="s">
        <v>16</v>
      </c>
      <c r="B25" s="115" t="s">
        <v>500</v>
      </c>
      <c r="C25" s="121"/>
      <c r="D25" s="121"/>
      <c r="E25" s="121"/>
      <c r="F25" s="8" t="s">
        <v>68</v>
      </c>
      <c r="G25" s="136"/>
      <c r="H25" s="118"/>
      <c r="I25" s="260">
        <f t="shared" si="26"/>
        <v>0</v>
      </c>
      <c r="J25" s="250">
        <v>20</v>
      </c>
      <c r="K25" s="247">
        <f t="shared" si="0"/>
        <v>0</v>
      </c>
      <c r="L25" s="247">
        <f t="shared" si="1"/>
        <v>0</v>
      </c>
      <c r="M25" s="250">
        <v>10</v>
      </c>
      <c r="N25" s="247">
        <f t="shared" si="2"/>
        <v>0</v>
      </c>
      <c r="O25" s="247">
        <f t="shared" si="3"/>
        <v>0</v>
      </c>
      <c r="P25" s="250">
        <v>10</v>
      </c>
      <c r="Q25" s="247">
        <f t="shared" si="4"/>
        <v>0</v>
      </c>
      <c r="R25" s="247">
        <f t="shared" si="5"/>
        <v>0</v>
      </c>
      <c r="S25" s="250">
        <v>0</v>
      </c>
      <c r="T25" s="247">
        <f t="shared" si="6"/>
        <v>0</v>
      </c>
      <c r="U25" s="247">
        <f t="shared" si="7"/>
        <v>0</v>
      </c>
      <c r="V25" s="250">
        <v>0</v>
      </c>
      <c r="W25" s="247">
        <f t="shared" si="8"/>
        <v>0</v>
      </c>
      <c r="X25" s="247">
        <f t="shared" si="9"/>
        <v>0</v>
      </c>
      <c r="Y25" s="250">
        <v>0</v>
      </c>
      <c r="Z25" s="247">
        <f t="shared" si="10"/>
        <v>0</v>
      </c>
      <c r="AA25" s="247">
        <f t="shared" si="11"/>
        <v>0</v>
      </c>
      <c r="AB25" s="250">
        <v>100</v>
      </c>
      <c r="AC25" s="247">
        <f t="shared" si="12"/>
        <v>0</v>
      </c>
      <c r="AD25" s="247">
        <f t="shared" si="13"/>
        <v>0</v>
      </c>
      <c r="AE25" s="251">
        <v>5</v>
      </c>
      <c r="AF25" s="247">
        <f t="shared" si="14"/>
        <v>0</v>
      </c>
      <c r="AG25" s="247">
        <f t="shared" si="15"/>
        <v>0</v>
      </c>
      <c r="AH25" s="250">
        <v>10</v>
      </c>
      <c r="AI25" s="247">
        <f t="shared" si="16"/>
        <v>0</v>
      </c>
      <c r="AJ25" s="247">
        <f t="shared" si="17"/>
        <v>0</v>
      </c>
      <c r="AK25" s="250">
        <v>0</v>
      </c>
      <c r="AL25" s="247">
        <f t="shared" si="18"/>
        <v>0</v>
      </c>
      <c r="AM25" s="247">
        <f t="shared" si="19"/>
        <v>0</v>
      </c>
      <c r="AN25" s="250">
        <v>1</v>
      </c>
      <c r="AO25" s="247">
        <f t="shared" si="20"/>
        <v>0</v>
      </c>
      <c r="AP25" s="247">
        <f t="shared" si="21"/>
        <v>0</v>
      </c>
      <c r="AQ25" s="250">
        <v>5</v>
      </c>
      <c r="AR25" s="247">
        <f t="shared" si="22"/>
        <v>0</v>
      </c>
      <c r="AS25" s="247">
        <f t="shared" si="23"/>
        <v>0</v>
      </c>
      <c r="AT25" s="250">
        <v>6</v>
      </c>
      <c r="AU25" s="247">
        <f t="shared" si="24"/>
        <v>0</v>
      </c>
      <c r="AV25" s="247">
        <f t="shared" si="25"/>
        <v>0</v>
      </c>
    </row>
    <row r="26" spans="1:48" ht="40.5" customHeight="1">
      <c r="A26" s="51" t="s">
        <v>17</v>
      </c>
      <c r="B26" s="115" t="s">
        <v>465</v>
      </c>
      <c r="C26" s="121"/>
      <c r="D26" s="121"/>
      <c r="E26" s="121"/>
      <c r="F26" s="8" t="s">
        <v>68</v>
      </c>
      <c r="G26" s="136"/>
      <c r="H26" s="118"/>
      <c r="I26" s="260">
        <f t="shared" si="26"/>
        <v>0</v>
      </c>
      <c r="J26" s="250">
        <v>20</v>
      </c>
      <c r="K26" s="247">
        <f t="shared" si="0"/>
        <v>0</v>
      </c>
      <c r="L26" s="247">
        <f t="shared" si="1"/>
        <v>0</v>
      </c>
      <c r="M26" s="250">
        <v>10</v>
      </c>
      <c r="N26" s="247">
        <f t="shared" si="2"/>
        <v>0</v>
      </c>
      <c r="O26" s="247">
        <f t="shared" si="3"/>
        <v>0</v>
      </c>
      <c r="P26" s="250">
        <v>0</v>
      </c>
      <c r="Q26" s="247">
        <f t="shared" si="4"/>
        <v>0</v>
      </c>
      <c r="R26" s="247">
        <f t="shared" si="5"/>
        <v>0</v>
      </c>
      <c r="S26" s="250">
        <v>16</v>
      </c>
      <c r="T26" s="247">
        <f t="shared" si="6"/>
        <v>0</v>
      </c>
      <c r="U26" s="247">
        <f t="shared" si="7"/>
        <v>0</v>
      </c>
      <c r="V26" s="250">
        <v>0</v>
      </c>
      <c r="W26" s="247">
        <f t="shared" si="8"/>
        <v>0</v>
      </c>
      <c r="X26" s="247">
        <f t="shared" si="9"/>
        <v>0</v>
      </c>
      <c r="Y26" s="250">
        <v>0</v>
      </c>
      <c r="Z26" s="247">
        <f t="shared" si="10"/>
        <v>0</v>
      </c>
      <c r="AA26" s="247">
        <f t="shared" si="11"/>
        <v>0</v>
      </c>
      <c r="AB26" s="250">
        <v>0</v>
      </c>
      <c r="AC26" s="247">
        <f t="shared" si="12"/>
        <v>0</v>
      </c>
      <c r="AD26" s="247">
        <f t="shared" si="13"/>
        <v>0</v>
      </c>
      <c r="AE26" s="251">
        <v>5</v>
      </c>
      <c r="AF26" s="247">
        <f t="shared" si="14"/>
        <v>0</v>
      </c>
      <c r="AG26" s="247">
        <f t="shared" si="15"/>
        <v>0</v>
      </c>
      <c r="AH26" s="250">
        <v>10</v>
      </c>
      <c r="AI26" s="247">
        <f t="shared" si="16"/>
        <v>0</v>
      </c>
      <c r="AJ26" s="247">
        <f t="shared" si="17"/>
        <v>0</v>
      </c>
      <c r="AK26" s="250">
        <v>0</v>
      </c>
      <c r="AL26" s="247">
        <f t="shared" si="18"/>
        <v>0</v>
      </c>
      <c r="AM26" s="247">
        <f t="shared" si="19"/>
        <v>0</v>
      </c>
      <c r="AN26" s="250">
        <v>1</v>
      </c>
      <c r="AO26" s="247">
        <f t="shared" si="20"/>
        <v>0</v>
      </c>
      <c r="AP26" s="247">
        <f t="shared" si="21"/>
        <v>0</v>
      </c>
      <c r="AQ26" s="250">
        <v>5</v>
      </c>
      <c r="AR26" s="247">
        <f t="shared" si="22"/>
        <v>0</v>
      </c>
      <c r="AS26" s="247">
        <f t="shared" si="23"/>
        <v>0</v>
      </c>
      <c r="AT26" s="250">
        <v>6</v>
      </c>
      <c r="AU26" s="247">
        <f t="shared" si="24"/>
        <v>0</v>
      </c>
      <c r="AV26" s="247">
        <f t="shared" si="25"/>
        <v>0</v>
      </c>
    </row>
    <row r="27" spans="1:48" ht="27" customHeight="1">
      <c r="A27" s="51" t="s">
        <v>18</v>
      </c>
      <c r="B27" s="7" t="s">
        <v>248</v>
      </c>
      <c r="C27" s="121"/>
      <c r="D27" s="121"/>
      <c r="E27" s="121"/>
      <c r="F27" s="8" t="s">
        <v>68</v>
      </c>
      <c r="G27" s="136"/>
      <c r="H27" s="118"/>
      <c r="I27" s="260">
        <f t="shared" si="26"/>
        <v>0</v>
      </c>
      <c r="J27" s="250">
        <v>15</v>
      </c>
      <c r="K27" s="247">
        <f t="shared" si="0"/>
        <v>0</v>
      </c>
      <c r="L27" s="247">
        <f t="shared" si="1"/>
        <v>0</v>
      </c>
      <c r="M27" s="250">
        <v>9</v>
      </c>
      <c r="N27" s="247">
        <f t="shared" si="2"/>
        <v>0</v>
      </c>
      <c r="O27" s="247">
        <f t="shared" si="3"/>
        <v>0</v>
      </c>
      <c r="P27" s="250">
        <v>5</v>
      </c>
      <c r="Q27" s="247">
        <f t="shared" si="4"/>
        <v>0</v>
      </c>
      <c r="R27" s="247">
        <f t="shared" si="5"/>
        <v>0</v>
      </c>
      <c r="S27" s="250">
        <v>8</v>
      </c>
      <c r="T27" s="247">
        <f t="shared" si="6"/>
        <v>0</v>
      </c>
      <c r="U27" s="247">
        <f t="shared" si="7"/>
        <v>0</v>
      </c>
      <c r="V27" s="250">
        <v>30</v>
      </c>
      <c r="W27" s="247">
        <f t="shared" si="8"/>
        <v>0</v>
      </c>
      <c r="X27" s="247">
        <f t="shared" si="9"/>
        <v>0</v>
      </c>
      <c r="Y27" s="250">
        <v>0</v>
      </c>
      <c r="Z27" s="247">
        <f t="shared" si="10"/>
        <v>0</v>
      </c>
      <c r="AA27" s="247">
        <f t="shared" si="11"/>
        <v>0</v>
      </c>
      <c r="AB27" s="250">
        <v>150</v>
      </c>
      <c r="AC27" s="247">
        <f t="shared" si="12"/>
        <v>0</v>
      </c>
      <c r="AD27" s="247">
        <f t="shared" si="13"/>
        <v>0</v>
      </c>
      <c r="AE27" s="251">
        <v>10</v>
      </c>
      <c r="AF27" s="247">
        <f t="shared" si="14"/>
        <v>0</v>
      </c>
      <c r="AG27" s="247">
        <f t="shared" si="15"/>
        <v>0</v>
      </c>
      <c r="AH27" s="250">
        <v>20</v>
      </c>
      <c r="AI27" s="247">
        <f t="shared" si="16"/>
        <v>0</v>
      </c>
      <c r="AJ27" s="247">
        <f t="shared" si="17"/>
        <v>0</v>
      </c>
      <c r="AK27" s="250">
        <v>5</v>
      </c>
      <c r="AL27" s="247">
        <f t="shared" si="18"/>
        <v>0</v>
      </c>
      <c r="AM27" s="247">
        <f t="shared" si="19"/>
        <v>0</v>
      </c>
      <c r="AN27" s="250">
        <v>10</v>
      </c>
      <c r="AO27" s="247">
        <f t="shared" si="20"/>
        <v>0</v>
      </c>
      <c r="AP27" s="247">
        <f t="shared" si="21"/>
        <v>0</v>
      </c>
      <c r="AQ27" s="250">
        <v>5</v>
      </c>
      <c r="AR27" s="247">
        <f t="shared" si="22"/>
        <v>0</v>
      </c>
      <c r="AS27" s="247">
        <f t="shared" si="23"/>
        <v>0</v>
      </c>
      <c r="AT27" s="250">
        <v>6</v>
      </c>
      <c r="AU27" s="247">
        <f t="shared" si="24"/>
        <v>0</v>
      </c>
      <c r="AV27" s="247">
        <f t="shared" si="25"/>
        <v>0</v>
      </c>
    </row>
    <row r="28" spans="1:48" ht="26.25" customHeight="1">
      <c r="A28" s="51" t="s">
        <v>19</v>
      </c>
      <c r="B28" s="7" t="s">
        <v>63</v>
      </c>
      <c r="C28" s="121"/>
      <c r="D28" s="121"/>
      <c r="E28" s="121"/>
      <c r="F28" s="8" t="s">
        <v>68</v>
      </c>
      <c r="G28" s="136"/>
      <c r="H28" s="118"/>
      <c r="I28" s="260">
        <f t="shared" si="26"/>
        <v>0</v>
      </c>
      <c r="J28" s="250">
        <v>20</v>
      </c>
      <c r="K28" s="247">
        <f t="shared" si="0"/>
        <v>0</v>
      </c>
      <c r="L28" s="247">
        <f t="shared" si="1"/>
        <v>0</v>
      </c>
      <c r="M28" s="250">
        <v>15</v>
      </c>
      <c r="N28" s="247">
        <f t="shared" si="2"/>
        <v>0</v>
      </c>
      <c r="O28" s="247">
        <f t="shared" si="3"/>
        <v>0</v>
      </c>
      <c r="P28" s="250">
        <v>15</v>
      </c>
      <c r="Q28" s="247">
        <f t="shared" si="4"/>
        <v>0</v>
      </c>
      <c r="R28" s="247">
        <f t="shared" si="5"/>
        <v>0</v>
      </c>
      <c r="S28" s="250">
        <v>6</v>
      </c>
      <c r="T28" s="247">
        <f t="shared" si="6"/>
        <v>0</v>
      </c>
      <c r="U28" s="247">
        <f t="shared" si="7"/>
        <v>0</v>
      </c>
      <c r="V28" s="250">
        <v>0</v>
      </c>
      <c r="W28" s="247">
        <f t="shared" si="8"/>
        <v>0</v>
      </c>
      <c r="X28" s="247">
        <f t="shared" si="9"/>
        <v>0</v>
      </c>
      <c r="Y28" s="250">
        <v>0</v>
      </c>
      <c r="Z28" s="247">
        <f t="shared" si="10"/>
        <v>0</v>
      </c>
      <c r="AA28" s="247">
        <f t="shared" si="11"/>
        <v>0</v>
      </c>
      <c r="AB28" s="250">
        <v>10</v>
      </c>
      <c r="AC28" s="247">
        <f t="shared" si="12"/>
        <v>0</v>
      </c>
      <c r="AD28" s="247">
        <f t="shared" si="13"/>
        <v>0</v>
      </c>
      <c r="AE28" s="251">
        <v>5</v>
      </c>
      <c r="AF28" s="247">
        <f t="shared" si="14"/>
        <v>0</v>
      </c>
      <c r="AG28" s="247">
        <f t="shared" si="15"/>
        <v>0</v>
      </c>
      <c r="AH28" s="250">
        <v>10</v>
      </c>
      <c r="AI28" s="247">
        <f t="shared" si="16"/>
        <v>0</v>
      </c>
      <c r="AJ28" s="247">
        <f t="shared" si="17"/>
        <v>0</v>
      </c>
      <c r="AK28" s="250">
        <v>0</v>
      </c>
      <c r="AL28" s="247">
        <f t="shared" si="18"/>
        <v>0</v>
      </c>
      <c r="AM28" s="247">
        <f t="shared" si="19"/>
        <v>0</v>
      </c>
      <c r="AN28" s="250">
        <v>10</v>
      </c>
      <c r="AO28" s="247">
        <f t="shared" si="20"/>
        <v>0</v>
      </c>
      <c r="AP28" s="247">
        <f t="shared" si="21"/>
        <v>0</v>
      </c>
      <c r="AQ28" s="250">
        <v>10</v>
      </c>
      <c r="AR28" s="247">
        <f t="shared" si="22"/>
        <v>0</v>
      </c>
      <c r="AS28" s="247">
        <f t="shared" si="23"/>
        <v>0</v>
      </c>
      <c r="AT28" s="250">
        <v>15</v>
      </c>
      <c r="AU28" s="247">
        <f t="shared" si="24"/>
        <v>0</v>
      </c>
      <c r="AV28" s="247">
        <f t="shared" si="25"/>
        <v>0</v>
      </c>
    </row>
    <row r="29" spans="1:48" ht="29.25" customHeight="1">
      <c r="A29" s="51" t="s">
        <v>20</v>
      </c>
      <c r="B29" s="7" t="s">
        <v>67</v>
      </c>
      <c r="C29" s="121"/>
      <c r="D29" s="121"/>
      <c r="E29" s="121"/>
      <c r="F29" s="8" t="s">
        <v>68</v>
      </c>
      <c r="G29" s="136"/>
      <c r="H29" s="118"/>
      <c r="I29" s="260">
        <f t="shared" si="26"/>
        <v>0</v>
      </c>
      <c r="J29" s="250">
        <v>10</v>
      </c>
      <c r="K29" s="247">
        <f t="shared" si="0"/>
        <v>0</v>
      </c>
      <c r="L29" s="247">
        <f t="shared" si="1"/>
        <v>0</v>
      </c>
      <c r="M29" s="250">
        <v>30</v>
      </c>
      <c r="N29" s="247">
        <f t="shared" si="2"/>
        <v>0</v>
      </c>
      <c r="O29" s="247">
        <f t="shared" si="3"/>
        <v>0</v>
      </c>
      <c r="P29" s="250">
        <v>15</v>
      </c>
      <c r="Q29" s="247">
        <f t="shared" si="4"/>
        <v>0</v>
      </c>
      <c r="R29" s="247">
        <f t="shared" si="5"/>
        <v>0</v>
      </c>
      <c r="S29" s="250">
        <v>0</v>
      </c>
      <c r="T29" s="247">
        <f t="shared" si="6"/>
        <v>0</v>
      </c>
      <c r="U29" s="247">
        <f t="shared" si="7"/>
        <v>0</v>
      </c>
      <c r="V29" s="250">
        <v>0</v>
      </c>
      <c r="W29" s="247">
        <f t="shared" si="8"/>
        <v>0</v>
      </c>
      <c r="X29" s="247">
        <f t="shared" si="9"/>
        <v>0</v>
      </c>
      <c r="Y29" s="250">
        <v>0</v>
      </c>
      <c r="Z29" s="247">
        <f t="shared" si="10"/>
        <v>0</v>
      </c>
      <c r="AA29" s="247">
        <f t="shared" si="11"/>
        <v>0</v>
      </c>
      <c r="AB29" s="250">
        <v>10</v>
      </c>
      <c r="AC29" s="247">
        <f t="shared" si="12"/>
        <v>0</v>
      </c>
      <c r="AD29" s="247">
        <f t="shared" si="13"/>
        <v>0</v>
      </c>
      <c r="AE29" s="251">
        <v>5</v>
      </c>
      <c r="AF29" s="247">
        <f t="shared" si="14"/>
        <v>0</v>
      </c>
      <c r="AG29" s="247">
        <f t="shared" si="15"/>
        <v>0</v>
      </c>
      <c r="AH29" s="250">
        <v>30</v>
      </c>
      <c r="AI29" s="247">
        <f t="shared" si="16"/>
        <v>0</v>
      </c>
      <c r="AJ29" s="247">
        <f t="shared" si="17"/>
        <v>0</v>
      </c>
      <c r="AK29" s="250">
        <v>5</v>
      </c>
      <c r="AL29" s="247">
        <f t="shared" si="18"/>
        <v>0</v>
      </c>
      <c r="AM29" s="247">
        <f t="shared" si="19"/>
        <v>0</v>
      </c>
      <c r="AN29" s="250">
        <v>10</v>
      </c>
      <c r="AO29" s="247">
        <f t="shared" si="20"/>
        <v>0</v>
      </c>
      <c r="AP29" s="247">
        <f t="shared" si="21"/>
        <v>0</v>
      </c>
      <c r="AQ29" s="250">
        <v>10</v>
      </c>
      <c r="AR29" s="247">
        <f t="shared" si="22"/>
        <v>0</v>
      </c>
      <c r="AS29" s="247">
        <f t="shared" si="23"/>
        <v>0</v>
      </c>
      <c r="AT29" s="250">
        <v>2</v>
      </c>
      <c r="AU29" s="247">
        <f t="shared" si="24"/>
        <v>0</v>
      </c>
      <c r="AV29" s="247">
        <f t="shared" si="25"/>
        <v>0</v>
      </c>
    </row>
    <row r="30" spans="1:48" ht="76.5" customHeight="1">
      <c r="A30" s="51" t="s">
        <v>21</v>
      </c>
      <c r="B30" s="115" t="s">
        <v>136</v>
      </c>
      <c r="C30" s="121"/>
      <c r="D30" s="121"/>
      <c r="E30" s="121"/>
      <c r="F30" s="8" t="s">
        <v>68</v>
      </c>
      <c r="G30" s="136"/>
      <c r="H30" s="118"/>
      <c r="I30" s="260">
        <f t="shared" si="26"/>
        <v>0</v>
      </c>
      <c r="J30" s="250">
        <v>40</v>
      </c>
      <c r="K30" s="247">
        <f t="shared" si="0"/>
        <v>0</v>
      </c>
      <c r="L30" s="247">
        <f t="shared" si="1"/>
        <v>0</v>
      </c>
      <c r="M30" s="250">
        <v>30</v>
      </c>
      <c r="N30" s="247">
        <f t="shared" si="2"/>
        <v>0</v>
      </c>
      <c r="O30" s="247">
        <f t="shared" si="3"/>
        <v>0</v>
      </c>
      <c r="P30" s="250">
        <v>10</v>
      </c>
      <c r="Q30" s="247">
        <f t="shared" si="4"/>
        <v>0</v>
      </c>
      <c r="R30" s="247">
        <f t="shared" si="5"/>
        <v>0</v>
      </c>
      <c r="S30" s="250">
        <v>40</v>
      </c>
      <c r="T30" s="247">
        <f t="shared" si="6"/>
        <v>0</v>
      </c>
      <c r="U30" s="247">
        <f t="shared" si="7"/>
        <v>0</v>
      </c>
      <c r="V30" s="250">
        <v>0</v>
      </c>
      <c r="W30" s="247">
        <f t="shared" si="8"/>
        <v>0</v>
      </c>
      <c r="X30" s="247">
        <f t="shared" si="9"/>
        <v>0</v>
      </c>
      <c r="Y30" s="250">
        <v>0</v>
      </c>
      <c r="Z30" s="247">
        <f t="shared" si="10"/>
        <v>0</v>
      </c>
      <c r="AA30" s="247">
        <f t="shared" si="11"/>
        <v>0</v>
      </c>
      <c r="AB30" s="250">
        <v>100</v>
      </c>
      <c r="AC30" s="247">
        <f t="shared" si="12"/>
        <v>0</v>
      </c>
      <c r="AD30" s="247">
        <f t="shared" si="13"/>
        <v>0</v>
      </c>
      <c r="AE30" s="251">
        <v>30</v>
      </c>
      <c r="AF30" s="247">
        <f t="shared" si="14"/>
        <v>0</v>
      </c>
      <c r="AG30" s="247">
        <f t="shared" si="15"/>
        <v>0</v>
      </c>
      <c r="AH30" s="250">
        <v>20</v>
      </c>
      <c r="AI30" s="247">
        <f t="shared" si="16"/>
        <v>0</v>
      </c>
      <c r="AJ30" s="247">
        <f t="shared" si="17"/>
        <v>0</v>
      </c>
      <c r="AK30" s="250">
        <v>5</v>
      </c>
      <c r="AL30" s="247">
        <f t="shared" si="18"/>
        <v>0</v>
      </c>
      <c r="AM30" s="247">
        <f t="shared" si="19"/>
        <v>0</v>
      </c>
      <c r="AN30" s="250">
        <v>15</v>
      </c>
      <c r="AO30" s="247">
        <f t="shared" si="20"/>
        <v>0</v>
      </c>
      <c r="AP30" s="247">
        <f t="shared" si="21"/>
        <v>0</v>
      </c>
      <c r="AQ30" s="250">
        <v>2</v>
      </c>
      <c r="AR30" s="247">
        <f t="shared" si="22"/>
        <v>0</v>
      </c>
      <c r="AS30" s="247">
        <f t="shared" si="23"/>
        <v>0</v>
      </c>
      <c r="AT30" s="250">
        <v>13</v>
      </c>
      <c r="AU30" s="247">
        <f t="shared" si="24"/>
        <v>0</v>
      </c>
      <c r="AV30" s="247">
        <f t="shared" si="25"/>
        <v>0</v>
      </c>
    </row>
    <row r="31" spans="1:48" ht="72.75" customHeight="1">
      <c r="A31" s="51" t="s">
        <v>22</v>
      </c>
      <c r="B31" s="115" t="s">
        <v>137</v>
      </c>
      <c r="C31" s="121"/>
      <c r="D31" s="121"/>
      <c r="E31" s="121"/>
      <c r="F31" s="8" t="s">
        <v>68</v>
      </c>
      <c r="G31" s="136"/>
      <c r="H31" s="118"/>
      <c r="I31" s="260">
        <f t="shared" si="26"/>
        <v>0</v>
      </c>
      <c r="J31" s="250">
        <v>300</v>
      </c>
      <c r="K31" s="247">
        <f t="shared" si="0"/>
        <v>0</v>
      </c>
      <c r="L31" s="247">
        <f t="shared" si="1"/>
        <v>0</v>
      </c>
      <c r="M31" s="250">
        <v>60</v>
      </c>
      <c r="N31" s="247">
        <f t="shared" si="2"/>
        <v>0</v>
      </c>
      <c r="O31" s="247">
        <f t="shared" si="3"/>
        <v>0</v>
      </c>
      <c r="P31" s="250">
        <v>25</v>
      </c>
      <c r="Q31" s="247">
        <f t="shared" si="4"/>
        <v>0</v>
      </c>
      <c r="R31" s="247">
        <f t="shared" si="5"/>
        <v>0</v>
      </c>
      <c r="S31" s="250">
        <v>105</v>
      </c>
      <c r="T31" s="247">
        <f t="shared" si="6"/>
        <v>0</v>
      </c>
      <c r="U31" s="247">
        <f t="shared" si="7"/>
        <v>0</v>
      </c>
      <c r="V31" s="250">
        <v>0</v>
      </c>
      <c r="W31" s="247">
        <f t="shared" si="8"/>
        <v>0</v>
      </c>
      <c r="X31" s="247">
        <f t="shared" si="9"/>
        <v>0</v>
      </c>
      <c r="Y31" s="250">
        <v>0</v>
      </c>
      <c r="Z31" s="247">
        <f t="shared" si="10"/>
        <v>0</v>
      </c>
      <c r="AA31" s="247">
        <f t="shared" si="11"/>
        <v>0</v>
      </c>
      <c r="AB31" s="250">
        <v>100</v>
      </c>
      <c r="AC31" s="247">
        <f t="shared" si="12"/>
        <v>0</v>
      </c>
      <c r="AD31" s="247">
        <f t="shared" si="13"/>
        <v>0</v>
      </c>
      <c r="AE31" s="250">
        <v>0</v>
      </c>
      <c r="AF31" s="247">
        <f t="shared" si="14"/>
        <v>0</v>
      </c>
      <c r="AG31" s="247">
        <f t="shared" si="15"/>
        <v>0</v>
      </c>
      <c r="AH31" s="250">
        <v>80</v>
      </c>
      <c r="AI31" s="247">
        <f t="shared" si="16"/>
        <v>0</v>
      </c>
      <c r="AJ31" s="247">
        <f t="shared" si="17"/>
        <v>0</v>
      </c>
      <c r="AK31" s="250">
        <v>5</v>
      </c>
      <c r="AL31" s="247">
        <f t="shared" si="18"/>
        <v>0</v>
      </c>
      <c r="AM31" s="247">
        <f t="shared" si="19"/>
        <v>0</v>
      </c>
      <c r="AN31" s="250">
        <v>35</v>
      </c>
      <c r="AO31" s="247">
        <f t="shared" si="20"/>
        <v>0</v>
      </c>
      <c r="AP31" s="247">
        <f t="shared" si="21"/>
        <v>0</v>
      </c>
      <c r="AQ31" s="250">
        <v>2</v>
      </c>
      <c r="AR31" s="247">
        <f t="shared" si="22"/>
        <v>0</v>
      </c>
      <c r="AS31" s="247">
        <f t="shared" si="23"/>
        <v>0</v>
      </c>
      <c r="AT31" s="250">
        <v>10</v>
      </c>
      <c r="AU31" s="247">
        <f t="shared" si="24"/>
        <v>0</v>
      </c>
      <c r="AV31" s="247">
        <f t="shared" si="25"/>
        <v>0</v>
      </c>
    </row>
    <row r="32" spans="1:48" ht="39" customHeight="1">
      <c r="A32" s="51">
        <v>18</v>
      </c>
      <c r="B32" s="115" t="s">
        <v>466</v>
      </c>
      <c r="C32" s="121"/>
      <c r="D32" s="121"/>
      <c r="E32" s="121"/>
      <c r="F32" s="8" t="s">
        <v>68</v>
      </c>
      <c r="G32" s="136"/>
      <c r="H32" s="118"/>
      <c r="I32" s="260">
        <f t="shared" si="26"/>
        <v>0</v>
      </c>
      <c r="J32" s="238">
        <v>100</v>
      </c>
      <c r="K32" s="247">
        <f t="shared" si="0"/>
        <v>0</v>
      </c>
      <c r="L32" s="247">
        <f t="shared" si="1"/>
        <v>0</v>
      </c>
      <c r="M32" s="238">
        <v>100</v>
      </c>
      <c r="N32" s="247">
        <f t="shared" si="2"/>
        <v>0</v>
      </c>
      <c r="O32" s="247">
        <f t="shared" si="3"/>
        <v>0</v>
      </c>
      <c r="P32" s="238">
        <v>0</v>
      </c>
      <c r="Q32" s="247">
        <f t="shared" si="4"/>
        <v>0</v>
      </c>
      <c r="R32" s="247">
        <f t="shared" si="5"/>
        <v>0</v>
      </c>
      <c r="S32" s="238">
        <v>0</v>
      </c>
      <c r="T32" s="247">
        <f t="shared" si="6"/>
        <v>0</v>
      </c>
      <c r="U32" s="247">
        <f t="shared" si="7"/>
        <v>0</v>
      </c>
      <c r="V32" s="238">
        <v>0</v>
      </c>
      <c r="W32" s="247">
        <f t="shared" si="8"/>
        <v>0</v>
      </c>
      <c r="X32" s="247">
        <f t="shared" si="9"/>
        <v>0</v>
      </c>
      <c r="Y32" s="250">
        <v>0</v>
      </c>
      <c r="Z32" s="247">
        <f t="shared" si="10"/>
        <v>0</v>
      </c>
      <c r="AA32" s="247">
        <f t="shared" si="11"/>
        <v>0</v>
      </c>
      <c r="AB32" s="238">
        <v>0</v>
      </c>
      <c r="AC32" s="247">
        <f t="shared" si="12"/>
        <v>0</v>
      </c>
      <c r="AD32" s="247">
        <f t="shared" si="13"/>
        <v>0</v>
      </c>
      <c r="AE32" s="238">
        <v>0</v>
      </c>
      <c r="AF32" s="247">
        <f t="shared" si="14"/>
        <v>0</v>
      </c>
      <c r="AG32" s="247">
        <f t="shared" si="15"/>
        <v>0</v>
      </c>
      <c r="AH32" s="238">
        <v>20</v>
      </c>
      <c r="AI32" s="247">
        <f t="shared" si="16"/>
        <v>0</v>
      </c>
      <c r="AJ32" s="247">
        <f t="shared" si="17"/>
        <v>0</v>
      </c>
      <c r="AK32" s="238">
        <v>0</v>
      </c>
      <c r="AL32" s="247">
        <f t="shared" si="18"/>
        <v>0</v>
      </c>
      <c r="AM32" s="247">
        <f t="shared" si="19"/>
        <v>0</v>
      </c>
      <c r="AN32" s="238">
        <v>0</v>
      </c>
      <c r="AO32" s="247">
        <f t="shared" si="20"/>
        <v>0</v>
      </c>
      <c r="AP32" s="247">
        <f t="shared" si="21"/>
        <v>0</v>
      </c>
      <c r="AQ32" s="238">
        <v>0</v>
      </c>
      <c r="AR32" s="247">
        <f t="shared" si="22"/>
        <v>0</v>
      </c>
      <c r="AS32" s="247">
        <f t="shared" si="23"/>
        <v>0</v>
      </c>
      <c r="AT32" s="238">
        <v>0</v>
      </c>
      <c r="AU32" s="247">
        <f t="shared" si="24"/>
        <v>0</v>
      </c>
      <c r="AV32" s="247">
        <f t="shared" si="25"/>
        <v>0</v>
      </c>
    </row>
    <row r="33" spans="1:48" ht="32.25" customHeight="1">
      <c r="A33" s="51" t="s">
        <v>27</v>
      </c>
      <c r="B33" s="7" t="s">
        <v>209</v>
      </c>
      <c r="C33" s="121"/>
      <c r="D33" s="121"/>
      <c r="E33" s="121"/>
      <c r="F33" s="8" t="s">
        <v>68</v>
      </c>
      <c r="G33" s="136"/>
      <c r="H33" s="118"/>
      <c r="I33" s="260">
        <f t="shared" si="26"/>
        <v>0</v>
      </c>
      <c r="J33" s="238">
        <v>5000</v>
      </c>
      <c r="K33" s="247">
        <f t="shared" si="0"/>
        <v>0</v>
      </c>
      <c r="L33" s="247">
        <f t="shared" si="1"/>
        <v>0</v>
      </c>
      <c r="M33" s="238">
        <v>3000</v>
      </c>
      <c r="N33" s="247">
        <f t="shared" si="2"/>
        <v>0</v>
      </c>
      <c r="O33" s="247">
        <f t="shared" si="3"/>
        <v>0</v>
      </c>
      <c r="P33" s="238">
        <v>2000</v>
      </c>
      <c r="Q33" s="247">
        <f t="shared" si="4"/>
        <v>0</v>
      </c>
      <c r="R33" s="247">
        <f t="shared" si="5"/>
        <v>0</v>
      </c>
      <c r="S33" s="238">
        <v>72</v>
      </c>
      <c r="T33" s="247">
        <f t="shared" si="6"/>
        <v>0</v>
      </c>
      <c r="U33" s="247">
        <f t="shared" si="7"/>
        <v>0</v>
      </c>
      <c r="V33" s="238">
        <v>10000</v>
      </c>
      <c r="W33" s="247">
        <f t="shared" si="8"/>
        <v>0</v>
      </c>
      <c r="X33" s="247">
        <f t="shared" si="9"/>
        <v>0</v>
      </c>
      <c r="Y33" s="250">
        <v>0</v>
      </c>
      <c r="Z33" s="247">
        <f t="shared" si="10"/>
        <v>0</v>
      </c>
      <c r="AA33" s="247">
        <f t="shared" si="11"/>
        <v>0</v>
      </c>
      <c r="AB33" s="238">
        <v>50</v>
      </c>
      <c r="AC33" s="247">
        <f t="shared" si="12"/>
        <v>0</v>
      </c>
      <c r="AD33" s="247">
        <f t="shared" si="13"/>
        <v>0</v>
      </c>
      <c r="AE33" s="239">
        <v>30</v>
      </c>
      <c r="AF33" s="247">
        <f t="shared" si="14"/>
        <v>0</v>
      </c>
      <c r="AG33" s="247">
        <f t="shared" si="15"/>
        <v>0</v>
      </c>
      <c r="AH33" s="238">
        <v>1200</v>
      </c>
      <c r="AI33" s="247">
        <f t="shared" si="16"/>
        <v>0</v>
      </c>
      <c r="AJ33" s="247">
        <f t="shared" si="17"/>
        <v>0</v>
      </c>
      <c r="AK33" s="238">
        <v>67</v>
      </c>
      <c r="AL33" s="247">
        <f t="shared" si="18"/>
        <v>0</v>
      </c>
      <c r="AM33" s="247">
        <f t="shared" si="19"/>
        <v>0</v>
      </c>
      <c r="AN33" s="238">
        <v>5</v>
      </c>
      <c r="AO33" s="247">
        <f t="shared" si="20"/>
        <v>0</v>
      </c>
      <c r="AP33" s="247">
        <f t="shared" si="21"/>
        <v>0</v>
      </c>
      <c r="AQ33" s="238">
        <v>4100</v>
      </c>
      <c r="AR33" s="247">
        <f t="shared" si="22"/>
        <v>0</v>
      </c>
      <c r="AS33" s="247">
        <f t="shared" si="23"/>
        <v>0</v>
      </c>
      <c r="AT33" s="238">
        <v>0</v>
      </c>
      <c r="AU33" s="247">
        <f t="shared" si="24"/>
        <v>0</v>
      </c>
      <c r="AV33" s="247">
        <f t="shared" si="25"/>
        <v>0</v>
      </c>
    </row>
    <row r="34" spans="1:48" ht="30" customHeight="1">
      <c r="A34" s="51" t="s">
        <v>28</v>
      </c>
      <c r="B34" s="7" t="s">
        <v>210</v>
      </c>
      <c r="C34" s="121"/>
      <c r="D34" s="121"/>
      <c r="E34" s="121"/>
      <c r="F34" s="8" t="s">
        <v>68</v>
      </c>
      <c r="G34" s="136"/>
      <c r="H34" s="118"/>
      <c r="I34" s="260">
        <f t="shared" si="26"/>
        <v>0</v>
      </c>
      <c r="J34" s="238">
        <v>5</v>
      </c>
      <c r="K34" s="247">
        <f t="shared" si="0"/>
        <v>0</v>
      </c>
      <c r="L34" s="247">
        <f t="shared" si="1"/>
        <v>0</v>
      </c>
      <c r="M34" s="238">
        <v>12</v>
      </c>
      <c r="N34" s="247">
        <f t="shared" si="2"/>
        <v>0</v>
      </c>
      <c r="O34" s="247">
        <f t="shared" si="3"/>
        <v>0</v>
      </c>
      <c r="P34" s="238">
        <v>0</v>
      </c>
      <c r="Q34" s="247">
        <f t="shared" si="4"/>
        <v>0</v>
      </c>
      <c r="R34" s="247">
        <f t="shared" si="5"/>
        <v>0</v>
      </c>
      <c r="S34" s="238">
        <v>30</v>
      </c>
      <c r="T34" s="247">
        <f t="shared" si="6"/>
        <v>0</v>
      </c>
      <c r="U34" s="247">
        <f t="shared" si="7"/>
        <v>0</v>
      </c>
      <c r="V34" s="238">
        <v>0</v>
      </c>
      <c r="W34" s="247">
        <f t="shared" si="8"/>
        <v>0</v>
      </c>
      <c r="X34" s="247">
        <f t="shared" si="9"/>
        <v>0</v>
      </c>
      <c r="Y34" s="250">
        <v>0</v>
      </c>
      <c r="Z34" s="247">
        <f t="shared" si="10"/>
        <v>0</v>
      </c>
      <c r="AA34" s="247">
        <f t="shared" si="11"/>
        <v>0</v>
      </c>
      <c r="AB34" s="238">
        <v>0</v>
      </c>
      <c r="AC34" s="247">
        <f t="shared" si="12"/>
        <v>0</v>
      </c>
      <c r="AD34" s="247">
        <f t="shared" si="13"/>
        <v>0</v>
      </c>
      <c r="AE34" s="239">
        <v>10</v>
      </c>
      <c r="AF34" s="247">
        <f t="shared" si="14"/>
        <v>0</v>
      </c>
      <c r="AG34" s="247">
        <f t="shared" si="15"/>
        <v>0</v>
      </c>
      <c r="AH34" s="238">
        <v>10</v>
      </c>
      <c r="AI34" s="247">
        <f t="shared" si="16"/>
        <v>0</v>
      </c>
      <c r="AJ34" s="247">
        <f t="shared" si="17"/>
        <v>0</v>
      </c>
      <c r="AK34" s="238">
        <v>6</v>
      </c>
      <c r="AL34" s="247">
        <f t="shared" si="18"/>
        <v>0</v>
      </c>
      <c r="AM34" s="247">
        <f t="shared" si="19"/>
        <v>0</v>
      </c>
      <c r="AN34" s="238">
        <v>10</v>
      </c>
      <c r="AO34" s="247">
        <f t="shared" si="20"/>
        <v>0</v>
      </c>
      <c r="AP34" s="247">
        <f t="shared" si="21"/>
        <v>0</v>
      </c>
      <c r="AQ34" s="238">
        <v>5</v>
      </c>
      <c r="AR34" s="247">
        <f t="shared" si="22"/>
        <v>0</v>
      </c>
      <c r="AS34" s="247">
        <f t="shared" si="23"/>
        <v>0</v>
      </c>
      <c r="AT34" s="238">
        <v>0</v>
      </c>
      <c r="AU34" s="247">
        <f t="shared" si="24"/>
        <v>0</v>
      </c>
      <c r="AV34" s="247">
        <f t="shared" si="25"/>
        <v>0</v>
      </c>
    </row>
    <row r="35" spans="1:48" ht="31.5" customHeight="1">
      <c r="A35" s="51" t="s">
        <v>29</v>
      </c>
      <c r="B35" s="7" t="s">
        <v>138</v>
      </c>
      <c r="C35" s="121"/>
      <c r="D35" s="121"/>
      <c r="E35" s="121"/>
      <c r="F35" s="8" t="s">
        <v>97</v>
      </c>
      <c r="G35" s="136"/>
      <c r="H35" s="118"/>
      <c r="I35" s="260">
        <f t="shared" si="26"/>
        <v>0</v>
      </c>
      <c r="J35" s="250">
        <v>75</v>
      </c>
      <c r="K35" s="247">
        <f t="shared" si="0"/>
        <v>0</v>
      </c>
      <c r="L35" s="247">
        <f t="shared" si="1"/>
        <v>0</v>
      </c>
      <c r="M35" s="250">
        <v>0</v>
      </c>
      <c r="N35" s="247">
        <f t="shared" si="2"/>
        <v>0</v>
      </c>
      <c r="O35" s="247">
        <f t="shared" si="3"/>
        <v>0</v>
      </c>
      <c r="P35" s="250">
        <v>0</v>
      </c>
      <c r="Q35" s="247">
        <f t="shared" si="4"/>
        <v>0</v>
      </c>
      <c r="R35" s="247">
        <f t="shared" si="5"/>
        <v>0</v>
      </c>
      <c r="S35" s="250">
        <v>0</v>
      </c>
      <c r="T35" s="247">
        <f t="shared" si="6"/>
        <v>0</v>
      </c>
      <c r="U35" s="247">
        <f t="shared" si="7"/>
        <v>0</v>
      </c>
      <c r="V35" s="250">
        <v>0</v>
      </c>
      <c r="W35" s="247">
        <f t="shared" si="8"/>
        <v>0</v>
      </c>
      <c r="X35" s="247">
        <f t="shared" si="9"/>
        <v>0</v>
      </c>
      <c r="Y35" s="250">
        <v>0</v>
      </c>
      <c r="Z35" s="247">
        <f t="shared" si="10"/>
        <v>0</v>
      </c>
      <c r="AA35" s="247">
        <f t="shared" si="11"/>
        <v>0</v>
      </c>
      <c r="AB35" s="250">
        <v>0</v>
      </c>
      <c r="AC35" s="247">
        <f t="shared" si="12"/>
        <v>0</v>
      </c>
      <c r="AD35" s="247">
        <f t="shared" si="13"/>
        <v>0</v>
      </c>
      <c r="AE35" s="250">
        <v>0</v>
      </c>
      <c r="AF35" s="247">
        <f t="shared" si="14"/>
        <v>0</v>
      </c>
      <c r="AG35" s="247">
        <f t="shared" si="15"/>
        <v>0</v>
      </c>
      <c r="AH35" s="250">
        <v>0</v>
      </c>
      <c r="AI35" s="247">
        <f t="shared" si="16"/>
        <v>0</v>
      </c>
      <c r="AJ35" s="247">
        <f t="shared" si="17"/>
        <v>0</v>
      </c>
      <c r="AK35" s="250">
        <v>0</v>
      </c>
      <c r="AL35" s="247">
        <f t="shared" si="18"/>
        <v>0</v>
      </c>
      <c r="AM35" s="247">
        <f t="shared" si="19"/>
        <v>0</v>
      </c>
      <c r="AN35" s="250">
        <v>70</v>
      </c>
      <c r="AO35" s="247">
        <f t="shared" si="20"/>
        <v>0</v>
      </c>
      <c r="AP35" s="247">
        <f t="shared" si="21"/>
        <v>0</v>
      </c>
      <c r="AQ35" s="250">
        <v>30</v>
      </c>
      <c r="AR35" s="247">
        <f t="shared" si="22"/>
        <v>0</v>
      </c>
      <c r="AS35" s="247">
        <f t="shared" si="23"/>
        <v>0</v>
      </c>
      <c r="AT35" s="250">
        <v>0</v>
      </c>
      <c r="AU35" s="247">
        <f t="shared" si="24"/>
        <v>0</v>
      </c>
      <c r="AV35" s="247">
        <f t="shared" si="25"/>
        <v>0</v>
      </c>
    </row>
    <row r="36" spans="1:48" ht="18" customHeight="1">
      <c r="A36" s="51" t="s">
        <v>30</v>
      </c>
      <c r="B36" s="7" t="s">
        <v>211</v>
      </c>
      <c r="C36" s="121"/>
      <c r="D36" s="121"/>
      <c r="E36" s="121"/>
      <c r="F36" s="8" t="s">
        <v>68</v>
      </c>
      <c r="G36" s="136"/>
      <c r="H36" s="118"/>
      <c r="I36" s="260">
        <f t="shared" si="26"/>
        <v>0</v>
      </c>
      <c r="J36" s="250">
        <v>20</v>
      </c>
      <c r="K36" s="247">
        <f t="shared" si="0"/>
        <v>0</v>
      </c>
      <c r="L36" s="247">
        <f t="shared" si="1"/>
        <v>0</v>
      </c>
      <c r="M36" s="250">
        <v>0</v>
      </c>
      <c r="N36" s="247">
        <f t="shared" si="2"/>
        <v>0</v>
      </c>
      <c r="O36" s="247">
        <f t="shared" si="3"/>
        <v>0</v>
      </c>
      <c r="P36" s="250">
        <v>0</v>
      </c>
      <c r="Q36" s="247">
        <f t="shared" si="4"/>
        <v>0</v>
      </c>
      <c r="R36" s="247">
        <f t="shared" si="5"/>
        <v>0</v>
      </c>
      <c r="S36" s="250">
        <v>300</v>
      </c>
      <c r="T36" s="247">
        <f t="shared" si="6"/>
        <v>0</v>
      </c>
      <c r="U36" s="247">
        <f t="shared" si="7"/>
        <v>0</v>
      </c>
      <c r="V36" s="250">
        <v>0</v>
      </c>
      <c r="W36" s="247">
        <f t="shared" si="8"/>
        <v>0</v>
      </c>
      <c r="X36" s="247">
        <f t="shared" si="9"/>
        <v>0</v>
      </c>
      <c r="Y36" s="250">
        <v>0</v>
      </c>
      <c r="Z36" s="247">
        <f t="shared" si="10"/>
        <v>0</v>
      </c>
      <c r="AA36" s="247">
        <f t="shared" si="11"/>
        <v>0</v>
      </c>
      <c r="AB36" s="250">
        <v>0</v>
      </c>
      <c r="AC36" s="247">
        <f t="shared" si="12"/>
        <v>0</v>
      </c>
      <c r="AD36" s="247">
        <f t="shared" si="13"/>
        <v>0</v>
      </c>
      <c r="AE36" s="250">
        <v>0</v>
      </c>
      <c r="AF36" s="247">
        <f t="shared" si="14"/>
        <v>0</v>
      </c>
      <c r="AG36" s="247">
        <f t="shared" si="15"/>
        <v>0</v>
      </c>
      <c r="AH36" s="250">
        <v>5</v>
      </c>
      <c r="AI36" s="247">
        <f t="shared" si="16"/>
        <v>0</v>
      </c>
      <c r="AJ36" s="247">
        <f t="shared" si="17"/>
        <v>0</v>
      </c>
      <c r="AK36" s="250">
        <v>0</v>
      </c>
      <c r="AL36" s="247">
        <f t="shared" si="18"/>
        <v>0</v>
      </c>
      <c r="AM36" s="247">
        <f t="shared" si="19"/>
        <v>0</v>
      </c>
      <c r="AN36" s="250"/>
      <c r="AO36" s="247">
        <f t="shared" si="20"/>
        <v>0</v>
      </c>
      <c r="AP36" s="247">
        <f t="shared" si="21"/>
        <v>0</v>
      </c>
      <c r="AQ36" s="250">
        <v>30</v>
      </c>
      <c r="AR36" s="247">
        <f t="shared" si="22"/>
        <v>0</v>
      </c>
      <c r="AS36" s="247">
        <f t="shared" si="23"/>
        <v>0</v>
      </c>
      <c r="AT36" s="250">
        <v>20</v>
      </c>
      <c r="AU36" s="247">
        <f t="shared" si="24"/>
        <v>0</v>
      </c>
      <c r="AV36" s="247">
        <f t="shared" si="25"/>
        <v>0</v>
      </c>
    </row>
    <row r="37" spans="1:48" ht="24" customHeight="1">
      <c r="A37" s="51" t="s">
        <v>31</v>
      </c>
      <c r="B37" s="7" t="s">
        <v>139</v>
      </c>
      <c r="C37" s="121"/>
      <c r="D37" s="121"/>
      <c r="E37" s="121"/>
      <c r="F37" s="8" t="s">
        <v>68</v>
      </c>
      <c r="G37" s="136"/>
      <c r="H37" s="118"/>
      <c r="I37" s="260">
        <f t="shared" si="26"/>
        <v>0</v>
      </c>
      <c r="J37" s="250">
        <v>2000</v>
      </c>
      <c r="K37" s="247">
        <f t="shared" si="0"/>
        <v>0</v>
      </c>
      <c r="L37" s="247">
        <f t="shared" si="1"/>
        <v>0</v>
      </c>
      <c r="M37" s="250">
        <v>100</v>
      </c>
      <c r="N37" s="247">
        <f t="shared" si="2"/>
        <v>0</v>
      </c>
      <c r="O37" s="247">
        <f t="shared" si="3"/>
        <v>0</v>
      </c>
      <c r="P37" s="250">
        <v>0</v>
      </c>
      <c r="Q37" s="247">
        <f t="shared" si="4"/>
        <v>0</v>
      </c>
      <c r="R37" s="247">
        <f t="shared" si="5"/>
        <v>0</v>
      </c>
      <c r="S37" s="250">
        <v>150</v>
      </c>
      <c r="T37" s="247">
        <f t="shared" si="6"/>
        <v>0</v>
      </c>
      <c r="U37" s="247">
        <f t="shared" si="7"/>
        <v>0</v>
      </c>
      <c r="V37" s="250">
        <v>0</v>
      </c>
      <c r="W37" s="247">
        <f t="shared" si="8"/>
        <v>0</v>
      </c>
      <c r="X37" s="247">
        <f t="shared" si="9"/>
        <v>0</v>
      </c>
      <c r="Y37" s="250">
        <v>0</v>
      </c>
      <c r="Z37" s="247">
        <f t="shared" si="10"/>
        <v>0</v>
      </c>
      <c r="AA37" s="247">
        <f t="shared" si="11"/>
        <v>0</v>
      </c>
      <c r="AB37" s="250">
        <v>0</v>
      </c>
      <c r="AC37" s="247">
        <f t="shared" si="12"/>
        <v>0</v>
      </c>
      <c r="AD37" s="247">
        <f t="shared" si="13"/>
        <v>0</v>
      </c>
      <c r="AE37" s="250">
        <v>0</v>
      </c>
      <c r="AF37" s="247">
        <f t="shared" si="14"/>
        <v>0</v>
      </c>
      <c r="AG37" s="247">
        <f t="shared" si="15"/>
        <v>0</v>
      </c>
      <c r="AH37" s="250">
        <v>0</v>
      </c>
      <c r="AI37" s="247">
        <f t="shared" si="16"/>
        <v>0</v>
      </c>
      <c r="AJ37" s="247">
        <f t="shared" si="17"/>
        <v>0</v>
      </c>
      <c r="AK37" s="250">
        <v>0</v>
      </c>
      <c r="AL37" s="247">
        <f t="shared" si="18"/>
        <v>0</v>
      </c>
      <c r="AM37" s="247">
        <f t="shared" si="19"/>
        <v>0</v>
      </c>
      <c r="AN37" s="250">
        <v>50</v>
      </c>
      <c r="AO37" s="247">
        <f t="shared" si="20"/>
        <v>0</v>
      </c>
      <c r="AP37" s="247">
        <f t="shared" si="21"/>
        <v>0</v>
      </c>
      <c r="AQ37" s="250">
        <v>100</v>
      </c>
      <c r="AR37" s="247">
        <f t="shared" si="22"/>
        <v>0</v>
      </c>
      <c r="AS37" s="247">
        <f t="shared" si="23"/>
        <v>0</v>
      </c>
      <c r="AT37" s="250">
        <v>0</v>
      </c>
      <c r="AU37" s="247">
        <f t="shared" si="24"/>
        <v>0</v>
      </c>
      <c r="AV37" s="247">
        <f t="shared" si="25"/>
        <v>0</v>
      </c>
    </row>
    <row r="38" spans="1:48" ht="39.75" customHeight="1">
      <c r="A38" s="51" t="s">
        <v>101</v>
      </c>
      <c r="B38" s="7" t="s">
        <v>212</v>
      </c>
      <c r="C38" s="121"/>
      <c r="D38" s="121"/>
      <c r="E38" s="121"/>
      <c r="F38" s="8" t="s">
        <v>68</v>
      </c>
      <c r="G38" s="136"/>
      <c r="H38" s="118"/>
      <c r="I38" s="260">
        <f t="shared" si="26"/>
        <v>0</v>
      </c>
      <c r="J38" s="250">
        <v>100</v>
      </c>
      <c r="K38" s="247">
        <f t="shared" si="0"/>
        <v>0</v>
      </c>
      <c r="L38" s="247">
        <f t="shared" si="1"/>
        <v>0</v>
      </c>
      <c r="M38" s="250">
        <v>0</v>
      </c>
      <c r="N38" s="247">
        <f t="shared" si="2"/>
        <v>0</v>
      </c>
      <c r="O38" s="247">
        <f t="shared" si="3"/>
        <v>0</v>
      </c>
      <c r="P38" s="250">
        <v>100</v>
      </c>
      <c r="Q38" s="247">
        <f t="shared" si="4"/>
        <v>0</v>
      </c>
      <c r="R38" s="247">
        <f t="shared" si="5"/>
        <v>0</v>
      </c>
      <c r="S38" s="250">
        <v>20</v>
      </c>
      <c r="T38" s="247">
        <f t="shared" si="6"/>
        <v>0</v>
      </c>
      <c r="U38" s="247">
        <f t="shared" si="7"/>
        <v>0</v>
      </c>
      <c r="V38" s="250">
        <v>0</v>
      </c>
      <c r="W38" s="247">
        <f t="shared" si="8"/>
        <v>0</v>
      </c>
      <c r="X38" s="247">
        <f t="shared" si="9"/>
        <v>0</v>
      </c>
      <c r="Y38" s="250">
        <v>0</v>
      </c>
      <c r="Z38" s="247">
        <f t="shared" si="10"/>
        <v>0</v>
      </c>
      <c r="AA38" s="247">
        <f t="shared" si="11"/>
        <v>0</v>
      </c>
      <c r="AB38" s="250">
        <v>0</v>
      </c>
      <c r="AC38" s="247">
        <f t="shared" si="12"/>
        <v>0</v>
      </c>
      <c r="AD38" s="247">
        <f t="shared" si="13"/>
        <v>0</v>
      </c>
      <c r="AE38" s="250">
        <v>0</v>
      </c>
      <c r="AF38" s="247">
        <f t="shared" si="14"/>
        <v>0</v>
      </c>
      <c r="AG38" s="247">
        <f t="shared" si="15"/>
        <v>0</v>
      </c>
      <c r="AH38" s="250">
        <v>40</v>
      </c>
      <c r="AI38" s="247">
        <f t="shared" si="16"/>
        <v>0</v>
      </c>
      <c r="AJ38" s="247">
        <f t="shared" si="17"/>
        <v>0</v>
      </c>
      <c r="AK38" s="250">
        <v>0</v>
      </c>
      <c r="AL38" s="247">
        <f t="shared" si="18"/>
        <v>0</v>
      </c>
      <c r="AM38" s="247">
        <f t="shared" si="19"/>
        <v>0</v>
      </c>
      <c r="AN38" s="250">
        <v>0</v>
      </c>
      <c r="AO38" s="247">
        <f t="shared" si="20"/>
        <v>0</v>
      </c>
      <c r="AP38" s="247">
        <f t="shared" si="21"/>
        <v>0</v>
      </c>
      <c r="AQ38" s="250">
        <v>100</v>
      </c>
      <c r="AR38" s="247">
        <f t="shared" si="22"/>
        <v>0</v>
      </c>
      <c r="AS38" s="247">
        <f t="shared" si="23"/>
        <v>0</v>
      </c>
      <c r="AT38" s="250">
        <v>0</v>
      </c>
      <c r="AU38" s="247">
        <f t="shared" si="24"/>
        <v>0</v>
      </c>
      <c r="AV38" s="247">
        <f t="shared" si="25"/>
        <v>0</v>
      </c>
    </row>
    <row r="39" spans="1:48" ht="61.5" customHeight="1">
      <c r="A39" s="51" t="s">
        <v>102</v>
      </c>
      <c r="B39" s="115" t="s">
        <v>141</v>
      </c>
      <c r="C39" s="121"/>
      <c r="D39" s="121"/>
      <c r="E39" s="121"/>
      <c r="F39" s="8" t="s">
        <v>68</v>
      </c>
      <c r="G39" s="136"/>
      <c r="H39" s="118"/>
      <c r="I39" s="260">
        <f t="shared" si="26"/>
        <v>0</v>
      </c>
      <c r="J39" s="250">
        <v>100</v>
      </c>
      <c r="K39" s="247">
        <f t="shared" si="0"/>
        <v>0</v>
      </c>
      <c r="L39" s="247">
        <f t="shared" si="1"/>
        <v>0</v>
      </c>
      <c r="M39" s="250">
        <v>5</v>
      </c>
      <c r="N39" s="247">
        <f t="shared" si="2"/>
        <v>0</v>
      </c>
      <c r="O39" s="247">
        <f t="shared" si="3"/>
        <v>0</v>
      </c>
      <c r="P39" s="250">
        <v>100</v>
      </c>
      <c r="Q39" s="247">
        <f t="shared" si="4"/>
        <v>0</v>
      </c>
      <c r="R39" s="247">
        <f t="shared" si="5"/>
        <v>0</v>
      </c>
      <c r="S39" s="250">
        <v>50</v>
      </c>
      <c r="T39" s="247">
        <f t="shared" si="6"/>
        <v>0</v>
      </c>
      <c r="U39" s="247">
        <f t="shared" si="7"/>
        <v>0</v>
      </c>
      <c r="V39" s="250">
        <v>0</v>
      </c>
      <c r="W39" s="247">
        <f t="shared" si="8"/>
        <v>0</v>
      </c>
      <c r="X39" s="247">
        <f t="shared" si="9"/>
        <v>0</v>
      </c>
      <c r="Y39" s="250">
        <v>0</v>
      </c>
      <c r="Z39" s="247">
        <f t="shared" si="10"/>
        <v>0</v>
      </c>
      <c r="AA39" s="247">
        <f t="shared" si="11"/>
        <v>0</v>
      </c>
      <c r="AB39" s="250">
        <v>0</v>
      </c>
      <c r="AC39" s="247">
        <f t="shared" si="12"/>
        <v>0</v>
      </c>
      <c r="AD39" s="247">
        <f t="shared" si="13"/>
        <v>0</v>
      </c>
      <c r="AE39" s="250">
        <v>0</v>
      </c>
      <c r="AF39" s="247">
        <f t="shared" si="14"/>
        <v>0</v>
      </c>
      <c r="AG39" s="247">
        <f t="shared" si="15"/>
        <v>0</v>
      </c>
      <c r="AH39" s="250">
        <v>0</v>
      </c>
      <c r="AI39" s="247">
        <f t="shared" si="16"/>
        <v>0</v>
      </c>
      <c r="AJ39" s="247">
        <f t="shared" si="17"/>
        <v>0</v>
      </c>
      <c r="AK39" s="250">
        <v>0</v>
      </c>
      <c r="AL39" s="247">
        <f t="shared" si="18"/>
        <v>0</v>
      </c>
      <c r="AM39" s="247">
        <f t="shared" si="19"/>
        <v>0</v>
      </c>
      <c r="AN39" s="250">
        <v>0</v>
      </c>
      <c r="AO39" s="247">
        <f t="shared" si="20"/>
        <v>0</v>
      </c>
      <c r="AP39" s="247">
        <f t="shared" si="21"/>
        <v>0</v>
      </c>
      <c r="AQ39" s="250">
        <v>50</v>
      </c>
      <c r="AR39" s="247">
        <f t="shared" si="22"/>
        <v>0</v>
      </c>
      <c r="AS39" s="247">
        <f t="shared" si="23"/>
        <v>0</v>
      </c>
      <c r="AT39" s="250">
        <v>10</v>
      </c>
      <c r="AU39" s="247">
        <f t="shared" si="24"/>
        <v>0</v>
      </c>
      <c r="AV39" s="247">
        <f t="shared" si="25"/>
        <v>0</v>
      </c>
    </row>
    <row r="40" spans="1:48" ht="50.25" customHeight="1">
      <c r="A40" s="51" t="s">
        <v>103</v>
      </c>
      <c r="B40" s="115" t="s">
        <v>140</v>
      </c>
      <c r="C40" s="121"/>
      <c r="D40" s="121"/>
      <c r="E40" s="121"/>
      <c r="F40" s="8" t="s">
        <v>68</v>
      </c>
      <c r="G40" s="136"/>
      <c r="H40" s="118"/>
      <c r="I40" s="260">
        <f t="shared" si="26"/>
        <v>0</v>
      </c>
      <c r="J40" s="250">
        <v>1500</v>
      </c>
      <c r="K40" s="247">
        <f t="shared" si="0"/>
        <v>0</v>
      </c>
      <c r="L40" s="247">
        <f t="shared" si="1"/>
        <v>0</v>
      </c>
      <c r="M40" s="250">
        <v>500</v>
      </c>
      <c r="N40" s="247">
        <f t="shared" si="2"/>
        <v>0</v>
      </c>
      <c r="O40" s="247">
        <f t="shared" si="3"/>
        <v>0</v>
      </c>
      <c r="P40" s="250">
        <v>0</v>
      </c>
      <c r="Q40" s="247">
        <f t="shared" si="4"/>
        <v>0</v>
      </c>
      <c r="R40" s="247">
        <f t="shared" si="5"/>
        <v>0</v>
      </c>
      <c r="S40" s="250">
        <v>420</v>
      </c>
      <c r="T40" s="247">
        <f t="shared" si="6"/>
        <v>0</v>
      </c>
      <c r="U40" s="247">
        <f t="shared" si="7"/>
        <v>0</v>
      </c>
      <c r="V40" s="250">
        <v>400</v>
      </c>
      <c r="W40" s="247">
        <f t="shared" si="8"/>
        <v>0</v>
      </c>
      <c r="X40" s="247">
        <f t="shared" si="9"/>
        <v>0</v>
      </c>
      <c r="Y40" s="250">
        <v>0</v>
      </c>
      <c r="Z40" s="247">
        <f t="shared" si="10"/>
        <v>0</v>
      </c>
      <c r="AA40" s="247">
        <f t="shared" si="11"/>
        <v>0</v>
      </c>
      <c r="AB40" s="250">
        <v>1000</v>
      </c>
      <c r="AC40" s="247">
        <f t="shared" si="12"/>
        <v>0</v>
      </c>
      <c r="AD40" s="247">
        <f t="shared" si="13"/>
        <v>0</v>
      </c>
      <c r="AE40" s="251">
        <v>400</v>
      </c>
      <c r="AF40" s="247">
        <f t="shared" si="14"/>
        <v>0</v>
      </c>
      <c r="AG40" s="247">
        <f t="shared" si="15"/>
        <v>0</v>
      </c>
      <c r="AH40" s="250">
        <v>400</v>
      </c>
      <c r="AI40" s="247">
        <f t="shared" si="16"/>
        <v>0</v>
      </c>
      <c r="AJ40" s="247">
        <f t="shared" si="17"/>
        <v>0</v>
      </c>
      <c r="AK40" s="250">
        <v>0</v>
      </c>
      <c r="AL40" s="247">
        <f t="shared" si="18"/>
        <v>0</v>
      </c>
      <c r="AM40" s="247">
        <f t="shared" si="19"/>
        <v>0</v>
      </c>
      <c r="AN40" s="250">
        <v>200</v>
      </c>
      <c r="AO40" s="247">
        <f t="shared" si="20"/>
        <v>0</v>
      </c>
      <c r="AP40" s="247">
        <f t="shared" si="21"/>
        <v>0</v>
      </c>
      <c r="AQ40" s="250">
        <v>50</v>
      </c>
      <c r="AR40" s="247">
        <f t="shared" si="22"/>
        <v>0</v>
      </c>
      <c r="AS40" s="247">
        <f t="shared" si="23"/>
        <v>0</v>
      </c>
      <c r="AT40" s="250">
        <v>250</v>
      </c>
      <c r="AU40" s="247">
        <f t="shared" si="24"/>
        <v>0</v>
      </c>
      <c r="AV40" s="247">
        <f t="shared" si="25"/>
        <v>0</v>
      </c>
    </row>
    <row r="41" spans="1:48" ht="42" customHeight="1">
      <c r="A41" s="51" t="s">
        <v>125</v>
      </c>
      <c r="B41" s="115" t="s">
        <v>489</v>
      </c>
      <c r="C41" s="121"/>
      <c r="D41" s="121"/>
      <c r="E41" s="121"/>
      <c r="F41" s="8" t="s">
        <v>68</v>
      </c>
      <c r="G41" s="136"/>
      <c r="H41" s="118"/>
      <c r="I41" s="260">
        <f t="shared" si="26"/>
        <v>0</v>
      </c>
      <c r="J41" s="238">
        <v>8000</v>
      </c>
      <c r="K41" s="247">
        <f t="shared" si="0"/>
        <v>0</v>
      </c>
      <c r="L41" s="247">
        <f t="shared" si="1"/>
        <v>0</v>
      </c>
      <c r="M41" s="238">
        <v>3000</v>
      </c>
      <c r="N41" s="247">
        <f t="shared" si="2"/>
        <v>0</v>
      </c>
      <c r="O41" s="247">
        <f t="shared" si="3"/>
        <v>0</v>
      </c>
      <c r="P41" s="238">
        <v>1000</v>
      </c>
      <c r="Q41" s="247">
        <f t="shared" si="4"/>
        <v>0</v>
      </c>
      <c r="R41" s="247">
        <f t="shared" si="5"/>
        <v>0</v>
      </c>
      <c r="S41" s="238">
        <v>5000</v>
      </c>
      <c r="T41" s="247">
        <f t="shared" si="6"/>
        <v>0</v>
      </c>
      <c r="U41" s="247">
        <f t="shared" si="7"/>
        <v>0</v>
      </c>
      <c r="V41" s="238">
        <v>1000</v>
      </c>
      <c r="W41" s="247">
        <f t="shared" si="8"/>
        <v>0</v>
      </c>
      <c r="X41" s="247">
        <f t="shared" si="9"/>
        <v>0</v>
      </c>
      <c r="Y41" s="238">
        <v>300</v>
      </c>
      <c r="Z41" s="247">
        <f t="shared" si="10"/>
        <v>0</v>
      </c>
      <c r="AA41" s="247">
        <f t="shared" si="11"/>
        <v>0</v>
      </c>
      <c r="AB41" s="238">
        <v>20000</v>
      </c>
      <c r="AC41" s="247">
        <f t="shared" si="12"/>
        <v>0</v>
      </c>
      <c r="AD41" s="247">
        <f t="shared" si="13"/>
        <v>0</v>
      </c>
      <c r="AE41" s="239">
        <v>12000</v>
      </c>
      <c r="AF41" s="247">
        <f t="shared" si="14"/>
        <v>0</v>
      </c>
      <c r="AG41" s="247">
        <f t="shared" si="15"/>
        <v>0</v>
      </c>
      <c r="AH41" s="238">
        <v>480</v>
      </c>
      <c r="AI41" s="247">
        <f t="shared" si="16"/>
        <v>0</v>
      </c>
      <c r="AJ41" s="247">
        <f t="shared" si="17"/>
        <v>0</v>
      </c>
      <c r="AK41" s="238">
        <v>800</v>
      </c>
      <c r="AL41" s="247">
        <f t="shared" si="18"/>
        <v>0</v>
      </c>
      <c r="AM41" s="247">
        <f t="shared" si="19"/>
        <v>0</v>
      </c>
      <c r="AN41" s="238">
        <v>100</v>
      </c>
      <c r="AO41" s="247">
        <f t="shared" si="20"/>
        <v>0</v>
      </c>
      <c r="AP41" s="247">
        <f t="shared" si="21"/>
        <v>0</v>
      </c>
      <c r="AQ41" s="238">
        <v>500</v>
      </c>
      <c r="AR41" s="247">
        <f t="shared" si="22"/>
        <v>0</v>
      </c>
      <c r="AS41" s="247">
        <f t="shared" si="23"/>
        <v>0</v>
      </c>
      <c r="AT41" s="238">
        <v>12500</v>
      </c>
      <c r="AU41" s="247">
        <f t="shared" si="24"/>
        <v>0</v>
      </c>
      <c r="AV41" s="247">
        <f t="shared" si="25"/>
        <v>0</v>
      </c>
    </row>
    <row r="42" spans="1:48" ht="27.75" customHeight="1">
      <c r="A42" s="51" t="s">
        <v>126</v>
      </c>
      <c r="B42" s="7" t="s">
        <v>42</v>
      </c>
      <c r="C42" s="121"/>
      <c r="D42" s="121"/>
      <c r="E42" s="121"/>
      <c r="F42" s="8" t="s">
        <v>68</v>
      </c>
      <c r="G42" s="136"/>
      <c r="H42" s="118"/>
      <c r="I42" s="260">
        <f t="shared" si="26"/>
        <v>0</v>
      </c>
      <c r="J42" s="250">
        <v>5</v>
      </c>
      <c r="K42" s="247">
        <f t="shared" si="0"/>
        <v>0</v>
      </c>
      <c r="L42" s="247">
        <f t="shared" si="1"/>
        <v>0</v>
      </c>
      <c r="M42" s="250">
        <v>5</v>
      </c>
      <c r="N42" s="247">
        <f t="shared" si="2"/>
        <v>0</v>
      </c>
      <c r="O42" s="247">
        <f t="shared" si="3"/>
        <v>0</v>
      </c>
      <c r="P42" s="250">
        <v>5</v>
      </c>
      <c r="Q42" s="247">
        <f t="shared" si="4"/>
        <v>0</v>
      </c>
      <c r="R42" s="247">
        <f t="shared" si="5"/>
        <v>0</v>
      </c>
      <c r="S42" s="250">
        <v>6</v>
      </c>
      <c r="T42" s="247">
        <f t="shared" si="6"/>
        <v>0</v>
      </c>
      <c r="U42" s="247">
        <f t="shared" si="7"/>
        <v>0</v>
      </c>
      <c r="V42" s="250">
        <v>10</v>
      </c>
      <c r="W42" s="247">
        <f t="shared" si="8"/>
        <v>0</v>
      </c>
      <c r="X42" s="247">
        <f t="shared" si="9"/>
        <v>0</v>
      </c>
      <c r="Y42" s="250">
        <v>0</v>
      </c>
      <c r="Z42" s="247">
        <f t="shared" si="10"/>
        <v>0</v>
      </c>
      <c r="AA42" s="247">
        <f t="shared" si="11"/>
        <v>0</v>
      </c>
      <c r="AB42" s="250">
        <v>10</v>
      </c>
      <c r="AC42" s="247">
        <f t="shared" si="12"/>
        <v>0</v>
      </c>
      <c r="AD42" s="247">
        <f t="shared" si="13"/>
        <v>0</v>
      </c>
      <c r="AE42" s="250">
        <v>0</v>
      </c>
      <c r="AF42" s="247">
        <f t="shared" si="14"/>
        <v>0</v>
      </c>
      <c r="AG42" s="247">
        <f t="shared" si="15"/>
        <v>0</v>
      </c>
      <c r="AH42" s="250">
        <v>2</v>
      </c>
      <c r="AI42" s="247">
        <f t="shared" si="16"/>
        <v>0</v>
      </c>
      <c r="AJ42" s="247">
        <f t="shared" si="17"/>
        <v>0</v>
      </c>
      <c r="AK42" s="250">
        <v>1</v>
      </c>
      <c r="AL42" s="247">
        <f t="shared" si="18"/>
        <v>0</v>
      </c>
      <c r="AM42" s="247">
        <f t="shared" si="19"/>
        <v>0</v>
      </c>
      <c r="AN42" s="250">
        <v>2</v>
      </c>
      <c r="AO42" s="247">
        <f t="shared" si="20"/>
        <v>0</v>
      </c>
      <c r="AP42" s="247">
        <f t="shared" si="21"/>
        <v>0</v>
      </c>
      <c r="AQ42" s="250">
        <v>5</v>
      </c>
      <c r="AR42" s="247">
        <f t="shared" si="22"/>
        <v>0</v>
      </c>
      <c r="AS42" s="247">
        <f t="shared" si="23"/>
        <v>0</v>
      </c>
      <c r="AT42" s="250">
        <v>0</v>
      </c>
      <c r="AU42" s="247">
        <f t="shared" si="24"/>
        <v>0</v>
      </c>
      <c r="AV42" s="247">
        <f t="shared" si="25"/>
        <v>0</v>
      </c>
    </row>
    <row r="43" spans="1:48" ht="38.25" customHeight="1">
      <c r="A43" s="51" t="s">
        <v>127</v>
      </c>
      <c r="B43" s="7" t="s">
        <v>43</v>
      </c>
      <c r="C43" s="121"/>
      <c r="D43" s="121"/>
      <c r="E43" s="121"/>
      <c r="F43" s="8" t="s">
        <v>68</v>
      </c>
      <c r="G43" s="136"/>
      <c r="H43" s="118"/>
      <c r="I43" s="260">
        <f t="shared" si="26"/>
        <v>0</v>
      </c>
      <c r="J43" s="261">
        <v>2000</v>
      </c>
      <c r="K43" s="247">
        <f t="shared" si="0"/>
        <v>0</v>
      </c>
      <c r="L43" s="247">
        <f t="shared" si="1"/>
        <v>0</v>
      </c>
      <c r="M43" s="261">
        <v>3000</v>
      </c>
      <c r="N43" s="247">
        <f t="shared" si="2"/>
        <v>0</v>
      </c>
      <c r="O43" s="247">
        <f t="shared" si="3"/>
        <v>0</v>
      </c>
      <c r="P43" s="261">
        <v>2500</v>
      </c>
      <c r="Q43" s="247">
        <f t="shared" si="4"/>
        <v>0</v>
      </c>
      <c r="R43" s="247">
        <f t="shared" si="5"/>
        <v>0</v>
      </c>
      <c r="S43" s="261">
        <v>5500</v>
      </c>
      <c r="T43" s="247">
        <f t="shared" si="6"/>
        <v>0</v>
      </c>
      <c r="U43" s="247">
        <f t="shared" si="7"/>
        <v>0</v>
      </c>
      <c r="V43" s="261">
        <v>1000</v>
      </c>
      <c r="W43" s="247">
        <f t="shared" si="8"/>
        <v>0</v>
      </c>
      <c r="X43" s="247">
        <f t="shared" si="9"/>
        <v>0</v>
      </c>
      <c r="Y43" s="250">
        <v>0</v>
      </c>
      <c r="Z43" s="247">
        <f t="shared" si="10"/>
        <v>0</v>
      </c>
      <c r="AA43" s="247">
        <f t="shared" si="11"/>
        <v>0</v>
      </c>
      <c r="AB43" s="261">
        <v>3000</v>
      </c>
      <c r="AC43" s="247">
        <f t="shared" si="12"/>
        <v>0</v>
      </c>
      <c r="AD43" s="247">
        <f t="shared" si="13"/>
        <v>0</v>
      </c>
      <c r="AE43" s="262">
        <v>2500</v>
      </c>
      <c r="AF43" s="247">
        <f t="shared" si="14"/>
        <v>0</v>
      </c>
      <c r="AG43" s="247">
        <f t="shared" si="15"/>
        <v>0</v>
      </c>
      <c r="AH43" s="261">
        <v>5000</v>
      </c>
      <c r="AI43" s="247">
        <f t="shared" si="16"/>
        <v>0</v>
      </c>
      <c r="AJ43" s="247">
        <f t="shared" si="17"/>
        <v>0</v>
      </c>
      <c r="AK43" s="261">
        <v>15500</v>
      </c>
      <c r="AL43" s="247">
        <f t="shared" si="18"/>
        <v>0</v>
      </c>
      <c r="AM43" s="247">
        <f t="shared" si="19"/>
        <v>0</v>
      </c>
      <c r="AN43" s="261">
        <v>3500</v>
      </c>
      <c r="AO43" s="247">
        <f t="shared" si="20"/>
        <v>0</v>
      </c>
      <c r="AP43" s="247">
        <f t="shared" si="21"/>
        <v>0</v>
      </c>
      <c r="AQ43" s="261">
        <v>9000</v>
      </c>
      <c r="AR43" s="247">
        <f t="shared" si="22"/>
        <v>0</v>
      </c>
      <c r="AS43" s="247">
        <f t="shared" si="23"/>
        <v>0</v>
      </c>
      <c r="AT43" s="261">
        <v>7250</v>
      </c>
      <c r="AU43" s="247">
        <f t="shared" si="24"/>
        <v>0</v>
      </c>
      <c r="AV43" s="247">
        <f t="shared" si="25"/>
        <v>0</v>
      </c>
    </row>
    <row r="44" spans="1:48" ht="26.25" customHeight="1">
      <c r="A44" s="51" t="s">
        <v>128</v>
      </c>
      <c r="B44" s="7" t="s">
        <v>213</v>
      </c>
      <c r="C44" s="121"/>
      <c r="D44" s="121"/>
      <c r="E44" s="121"/>
      <c r="F44" s="8" t="s">
        <v>68</v>
      </c>
      <c r="G44" s="136"/>
      <c r="H44" s="118"/>
      <c r="I44" s="260">
        <f t="shared" si="26"/>
        <v>0</v>
      </c>
      <c r="J44" s="261">
        <v>20</v>
      </c>
      <c r="K44" s="247">
        <f t="shared" si="0"/>
        <v>0</v>
      </c>
      <c r="L44" s="247">
        <f t="shared" si="1"/>
        <v>0</v>
      </c>
      <c r="M44" s="261">
        <v>50</v>
      </c>
      <c r="N44" s="247">
        <f t="shared" si="2"/>
        <v>0</v>
      </c>
      <c r="O44" s="247">
        <f t="shared" si="3"/>
        <v>0</v>
      </c>
      <c r="P44" s="261">
        <v>20</v>
      </c>
      <c r="Q44" s="247">
        <f t="shared" si="4"/>
        <v>0</v>
      </c>
      <c r="R44" s="247">
        <f t="shared" si="5"/>
        <v>0</v>
      </c>
      <c r="S44" s="261">
        <v>10</v>
      </c>
      <c r="T44" s="247">
        <f t="shared" si="6"/>
        <v>0</v>
      </c>
      <c r="U44" s="247">
        <f t="shared" si="7"/>
        <v>0</v>
      </c>
      <c r="V44" s="261">
        <v>0</v>
      </c>
      <c r="W44" s="247">
        <f t="shared" si="8"/>
        <v>0</v>
      </c>
      <c r="X44" s="247">
        <f t="shared" si="9"/>
        <v>0</v>
      </c>
      <c r="Y44" s="250">
        <v>0</v>
      </c>
      <c r="Z44" s="247">
        <f t="shared" si="10"/>
        <v>0</v>
      </c>
      <c r="AA44" s="247">
        <f t="shared" si="11"/>
        <v>0</v>
      </c>
      <c r="AB44" s="261">
        <v>1000</v>
      </c>
      <c r="AC44" s="247">
        <f t="shared" si="12"/>
        <v>0</v>
      </c>
      <c r="AD44" s="247">
        <f t="shared" si="13"/>
        <v>0</v>
      </c>
      <c r="AE44" s="262">
        <v>100</v>
      </c>
      <c r="AF44" s="247">
        <f t="shared" si="14"/>
        <v>0</v>
      </c>
      <c r="AG44" s="247">
        <f t="shared" si="15"/>
        <v>0</v>
      </c>
      <c r="AH44" s="261">
        <v>600</v>
      </c>
      <c r="AI44" s="247">
        <f t="shared" si="16"/>
        <v>0</v>
      </c>
      <c r="AJ44" s="247">
        <f t="shared" si="17"/>
        <v>0</v>
      </c>
      <c r="AK44" s="261">
        <v>250</v>
      </c>
      <c r="AL44" s="247">
        <f t="shared" si="18"/>
        <v>0</v>
      </c>
      <c r="AM44" s="247">
        <f t="shared" si="19"/>
        <v>0</v>
      </c>
      <c r="AN44" s="261">
        <v>0</v>
      </c>
      <c r="AO44" s="247">
        <f t="shared" si="20"/>
        <v>0</v>
      </c>
      <c r="AP44" s="247">
        <f t="shared" si="21"/>
        <v>0</v>
      </c>
      <c r="AQ44" s="261">
        <v>1300</v>
      </c>
      <c r="AR44" s="247">
        <f t="shared" si="22"/>
        <v>0</v>
      </c>
      <c r="AS44" s="247">
        <f t="shared" si="23"/>
        <v>0</v>
      </c>
      <c r="AT44" s="261">
        <v>0</v>
      </c>
      <c r="AU44" s="247">
        <f t="shared" si="24"/>
        <v>0</v>
      </c>
      <c r="AV44" s="247">
        <f t="shared" si="25"/>
        <v>0</v>
      </c>
    </row>
    <row r="45" spans="1:48" ht="30" customHeight="1">
      <c r="A45" s="51" t="s">
        <v>129</v>
      </c>
      <c r="B45" s="7" t="s">
        <v>215</v>
      </c>
      <c r="C45" s="121"/>
      <c r="D45" s="121"/>
      <c r="E45" s="121"/>
      <c r="F45" s="8" t="s">
        <v>68</v>
      </c>
      <c r="G45" s="136"/>
      <c r="H45" s="118"/>
      <c r="I45" s="260">
        <f t="shared" si="26"/>
        <v>0</v>
      </c>
      <c r="J45" s="261">
        <v>30</v>
      </c>
      <c r="K45" s="247">
        <f t="shared" si="0"/>
        <v>0</v>
      </c>
      <c r="L45" s="247">
        <f t="shared" si="1"/>
        <v>0</v>
      </c>
      <c r="M45" s="261">
        <v>20</v>
      </c>
      <c r="N45" s="247">
        <f t="shared" si="2"/>
        <v>0</v>
      </c>
      <c r="O45" s="247">
        <f t="shared" si="3"/>
        <v>0</v>
      </c>
      <c r="P45" s="261">
        <v>20</v>
      </c>
      <c r="Q45" s="247">
        <f t="shared" si="4"/>
        <v>0</v>
      </c>
      <c r="R45" s="247">
        <f t="shared" si="5"/>
        <v>0</v>
      </c>
      <c r="S45" s="261">
        <v>16</v>
      </c>
      <c r="T45" s="247">
        <f t="shared" si="6"/>
        <v>0</v>
      </c>
      <c r="U45" s="247">
        <f t="shared" si="7"/>
        <v>0</v>
      </c>
      <c r="V45" s="261">
        <v>0</v>
      </c>
      <c r="W45" s="247">
        <f t="shared" si="8"/>
        <v>0</v>
      </c>
      <c r="X45" s="247">
        <f t="shared" si="9"/>
        <v>0</v>
      </c>
      <c r="Y45" s="250">
        <v>0</v>
      </c>
      <c r="Z45" s="247">
        <f t="shared" si="10"/>
        <v>0</v>
      </c>
      <c r="AA45" s="247">
        <f t="shared" si="11"/>
        <v>0</v>
      </c>
      <c r="AB45" s="261">
        <v>50</v>
      </c>
      <c r="AC45" s="247">
        <f t="shared" si="12"/>
        <v>0</v>
      </c>
      <c r="AD45" s="247">
        <f t="shared" si="13"/>
        <v>0</v>
      </c>
      <c r="AE45" s="261">
        <v>0</v>
      </c>
      <c r="AF45" s="247">
        <f t="shared" si="14"/>
        <v>0</v>
      </c>
      <c r="AG45" s="247">
        <f t="shared" si="15"/>
        <v>0</v>
      </c>
      <c r="AH45" s="261">
        <v>0</v>
      </c>
      <c r="AI45" s="247">
        <f t="shared" si="16"/>
        <v>0</v>
      </c>
      <c r="AJ45" s="247">
        <f t="shared" si="17"/>
        <v>0</v>
      </c>
      <c r="AK45" s="261">
        <v>7</v>
      </c>
      <c r="AL45" s="247">
        <f t="shared" si="18"/>
        <v>0</v>
      </c>
      <c r="AM45" s="247">
        <f t="shared" si="19"/>
        <v>0</v>
      </c>
      <c r="AN45" s="261">
        <v>0</v>
      </c>
      <c r="AO45" s="247">
        <f t="shared" si="20"/>
        <v>0</v>
      </c>
      <c r="AP45" s="247">
        <f t="shared" si="21"/>
        <v>0</v>
      </c>
      <c r="AQ45" s="261">
        <v>10</v>
      </c>
      <c r="AR45" s="247">
        <f t="shared" si="22"/>
        <v>0</v>
      </c>
      <c r="AS45" s="247">
        <f t="shared" si="23"/>
        <v>0</v>
      </c>
      <c r="AT45" s="261">
        <v>15</v>
      </c>
      <c r="AU45" s="247">
        <f t="shared" si="24"/>
        <v>0</v>
      </c>
      <c r="AV45" s="247">
        <f t="shared" si="25"/>
        <v>0</v>
      </c>
    </row>
    <row r="46" spans="1:48">
      <c r="A46" s="51" t="s">
        <v>191</v>
      </c>
      <c r="B46" s="7" t="s">
        <v>216</v>
      </c>
      <c r="C46" s="121"/>
      <c r="D46" s="121"/>
      <c r="E46" s="121"/>
      <c r="F46" s="8" t="s">
        <v>178</v>
      </c>
      <c r="G46" s="136"/>
      <c r="H46" s="118"/>
      <c r="I46" s="260">
        <f t="shared" si="26"/>
        <v>0</v>
      </c>
      <c r="J46" s="261">
        <v>10</v>
      </c>
      <c r="K46" s="247">
        <f t="shared" si="0"/>
        <v>0</v>
      </c>
      <c r="L46" s="247">
        <f t="shared" si="1"/>
        <v>0</v>
      </c>
      <c r="M46" s="261">
        <v>10</v>
      </c>
      <c r="N46" s="247">
        <f t="shared" si="2"/>
        <v>0</v>
      </c>
      <c r="O46" s="247">
        <f t="shared" si="3"/>
        <v>0</v>
      </c>
      <c r="P46" s="261">
        <v>6</v>
      </c>
      <c r="Q46" s="247">
        <f t="shared" si="4"/>
        <v>0</v>
      </c>
      <c r="R46" s="247">
        <f t="shared" si="5"/>
        <v>0</v>
      </c>
      <c r="S46" s="261">
        <v>2</v>
      </c>
      <c r="T46" s="247">
        <f t="shared" si="6"/>
        <v>0</v>
      </c>
      <c r="U46" s="247">
        <f t="shared" si="7"/>
        <v>0</v>
      </c>
      <c r="V46" s="261">
        <v>0</v>
      </c>
      <c r="W46" s="247">
        <f t="shared" si="8"/>
        <v>0</v>
      </c>
      <c r="X46" s="247">
        <f t="shared" si="9"/>
        <v>0</v>
      </c>
      <c r="Y46" s="250">
        <v>0</v>
      </c>
      <c r="Z46" s="247">
        <f t="shared" si="10"/>
        <v>0</v>
      </c>
      <c r="AA46" s="247">
        <f t="shared" si="11"/>
        <v>0</v>
      </c>
      <c r="AB46" s="261">
        <v>50</v>
      </c>
      <c r="AC46" s="247">
        <f t="shared" si="12"/>
        <v>0</v>
      </c>
      <c r="AD46" s="247">
        <f t="shared" si="13"/>
        <v>0</v>
      </c>
      <c r="AE46" s="262">
        <v>2</v>
      </c>
      <c r="AF46" s="247">
        <f t="shared" si="14"/>
        <v>0</v>
      </c>
      <c r="AG46" s="247">
        <f t="shared" si="15"/>
        <v>0</v>
      </c>
      <c r="AH46" s="261">
        <v>24</v>
      </c>
      <c r="AI46" s="247">
        <f t="shared" si="16"/>
        <v>0</v>
      </c>
      <c r="AJ46" s="247">
        <f t="shared" si="17"/>
        <v>0</v>
      </c>
      <c r="AK46" s="261">
        <v>1</v>
      </c>
      <c r="AL46" s="247">
        <f t="shared" si="18"/>
        <v>0</v>
      </c>
      <c r="AM46" s="247">
        <f t="shared" si="19"/>
        <v>0</v>
      </c>
      <c r="AN46" s="261">
        <v>5</v>
      </c>
      <c r="AO46" s="247">
        <f t="shared" si="20"/>
        <v>0</v>
      </c>
      <c r="AP46" s="247">
        <f t="shared" si="21"/>
        <v>0</v>
      </c>
      <c r="AQ46" s="261">
        <v>2</v>
      </c>
      <c r="AR46" s="247">
        <f t="shared" si="22"/>
        <v>0</v>
      </c>
      <c r="AS46" s="247">
        <f t="shared" si="23"/>
        <v>0</v>
      </c>
      <c r="AT46" s="261">
        <v>0</v>
      </c>
      <c r="AU46" s="247">
        <f t="shared" si="24"/>
        <v>0</v>
      </c>
      <c r="AV46" s="247">
        <f t="shared" si="25"/>
        <v>0</v>
      </c>
    </row>
    <row r="47" spans="1:48" ht="36" customHeight="1">
      <c r="A47" s="51" t="s">
        <v>192</v>
      </c>
      <c r="B47" s="115" t="s">
        <v>468</v>
      </c>
      <c r="C47" s="121"/>
      <c r="D47" s="121"/>
      <c r="E47" s="121"/>
      <c r="F47" s="8" t="s">
        <v>68</v>
      </c>
      <c r="G47" s="136"/>
      <c r="H47" s="118"/>
      <c r="I47" s="260">
        <f t="shared" si="26"/>
        <v>0</v>
      </c>
      <c r="J47" s="261">
        <v>0</v>
      </c>
      <c r="K47" s="247">
        <f t="shared" si="0"/>
        <v>0</v>
      </c>
      <c r="L47" s="247">
        <f t="shared" si="1"/>
        <v>0</v>
      </c>
      <c r="M47" s="252">
        <v>0</v>
      </c>
      <c r="N47" s="247">
        <f t="shared" si="2"/>
        <v>0</v>
      </c>
      <c r="O47" s="247">
        <f t="shared" si="3"/>
        <v>0</v>
      </c>
      <c r="P47" s="261">
        <v>300</v>
      </c>
      <c r="Q47" s="247">
        <f t="shared" si="4"/>
        <v>0</v>
      </c>
      <c r="R47" s="247">
        <f t="shared" si="5"/>
        <v>0</v>
      </c>
      <c r="S47" s="261">
        <v>1000</v>
      </c>
      <c r="T47" s="247">
        <f t="shared" si="6"/>
        <v>0</v>
      </c>
      <c r="U47" s="247">
        <f t="shared" si="7"/>
        <v>0</v>
      </c>
      <c r="V47" s="261">
        <v>200</v>
      </c>
      <c r="W47" s="247">
        <f t="shared" si="8"/>
        <v>0</v>
      </c>
      <c r="X47" s="247">
        <f t="shared" si="9"/>
        <v>0</v>
      </c>
      <c r="Y47" s="250">
        <v>0</v>
      </c>
      <c r="Z47" s="247">
        <f t="shared" si="10"/>
        <v>0</v>
      </c>
      <c r="AA47" s="247">
        <f t="shared" si="11"/>
        <v>0</v>
      </c>
      <c r="AB47" s="261">
        <v>0</v>
      </c>
      <c r="AC47" s="247">
        <f t="shared" si="12"/>
        <v>0</v>
      </c>
      <c r="AD47" s="247">
        <f t="shared" si="13"/>
        <v>0</v>
      </c>
      <c r="AE47" s="261">
        <v>0</v>
      </c>
      <c r="AF47" s="247">
        <f t="shared" si="14"/>
        <v>0</v>
      </c>
      <c r="AG47" s="247">
        <f t="shared" si="15"/>
        <v>0</v>
      </c>
      <c r="AH47" s="261">
        <v>50</v>
      </c>
      <c r="AI47" s="247">
        <f t="shared" si="16"/>
        <v>0</v>
      </c>
      <c r="AJ47" s="247">
        <f t="shared" si="17"/>
        <v>0</v>
      </c>
      <c r="AK47" s="261">
        <v>50</v>
      </c>
      <c r="AL47" s="247">
        <f t="shared" si="18"/>
        <v>0</v>
      </c>
      <c r="AM47" s="247">
        <f t="shared" si="19"/>
        <v>0</v>
      </c>
      <c r="AN47" s="261">
        <v>0</v>
      </c>
      <c r="AO47" s="247">
        <f t="shared" si="20"/>
        <v>0</v>
      </c>
      <c r="AP47" s="247">
        <f t="shared" si="21"/>
        <v>0</v>
      </c>
      <c r="AQ47" s="261">
        <v>100</v>
      </c>
      <c r="AR47" s="247">
        <f t="shared" si="22"/>
        <v>0</v>
      </c>
      <c r="AS47" s="247">
        <f t="shared" si="23"/>
        <v>0</v>
      </c>
      <c r="AT47" s="261">
        <v>800</v>
      </c>
      <c r="AU47" s="247">
        <f t="shared" si="24"/>
        <v>0</v>
      </c>
      <c r="AV47" s="247">
        <f t="shared" si="25"/>
        <v>0</v>
      </c>
    </row>
    <row r="48" spans="1:48" ht="38.25" customHeight="1">
      <c r="A48" s="51" t="s">
        <v>238</v>
      </c>
      <c r="B48" s="115" t="s">
        <v>467</v>
      </c>
      <c r="C48" s="121"/>
      <c r="D48" s="121"/>
      <c r="E48" s="121"/>
      <c r="F48" s="116" t="s">
        <v>68</v>
      </c>
      <c r="G48" s="136"/>
      <c r="H48" s="118"/>
      <c r="I48" s="260">
        <f t="shared" si="26"/>
        <v>0</v>
      </c>
      <c r="J48" s="261">
        <v>0</v>
      </c>
      <c r="K48" s="247">
        <f t="shared" si="0"/>
        <v>0</v>
      </c>
      <c r="L48" s="247">
        <f t="shared" si="1"/>
        <v>0</v>
      </c>
      <c r="M48" s="252">
        <v>0</v>
      </c>
      <c r="N48" s="247">
        <f t="shared" si="2"/>
        <v>0</v>
      </c>
      <c r="O48" s="247">
        <f t="shared" si="3"/>
        <v>0</v>
      </c>
      <c r="P48" s="261">
        <v>600</v>
      </c>
      <c r="Q48" s="247">
        <f t="shared" si="4"/>
        <v>0</v>
      </c>
      <c r="R48" s="247">
        <f t="shared" si="5"/>
        <v>0</v>
      </c>
      <c r="S48" s="261">
        <v>8600</v>
      </c>
      <c r="T48" s="247">
        <f t="shared" si="6"/>
        <v>0</v>
      </c>
      <c r="U48" s="247">
        <f t="shared" si="7"/>
        <v>0</v>
      </c>
      <c r="V48" s="261">
        <v>200</v>
      </c>
      <c r="W48" s="247">
        <f t="shared" si="8"/>
        <v>0</v>
      </c>
      <c r="X48" s="247">
        <f t="shared" si="9"/>
        <v>0</v>
      </c>
      <c r="Y48" s="250">
        <v>0</v>
      </c>
      <c r="Z48" s="247">
        <f t="shared" si="10"/>
        <v>0</v>
      </c>
      <c r="AA48" s="247">
        <f t="shared" si="11"/>
        <v>0</v>
      </c>
      <c r="AB48" s="261">
        <v>0</v>
      </c>
      <c r="AC48" s="247">
        <f t="shared" si="12"/>
        <v>0</v>
      </c>
      <c r="AD48" s="247">
        <f t="shared" si="13"/>
        <v>0</v>
      </c>
      <c r="AE48" s="261">
        <v>0</v>
      </c>
      <c r="AF48" s="247">
        <f t="shared" si="14"/>
        <v>0</v>
      </c>
      <c r="AG48" s="247">
        <f t="shared" si="15"/>
        <v>0</v>
      </c>
      <c r="AH48" s="261">
        <v>20</v>
      </c>
      <c r="AI48" s="247">
        <f t="shared" si="16"/>
        <v>0</v>
      </c>
      <c r="AJ48" s="247">
        <f t="shared" si="17"/>
        <v>0</v>
      </c>
      <c r="AK48" s="261">
        <v>1800</v>
      </c>
      <c r="AL48" s="247">
        <f t="shared" si="18"/>
        <v>0</v>
      </c>
      <c r="AM48" s="247">
        <f t="shared" si="19"/>
        <v>0</v>
      </c>
      <c r="AN48" s="261">
        <v>0</v>
      </c>
      <c r="AO48" s="247">
        <f t="shared" si="20"/>
        <v>0</v>
      </c>
      <c r="AP48" s="247">
        <f t="shared" si="21"/>
        <v>0</v>
      </c>
      <c r="AQ48" s="261">
        <v>0</v>
      </c>
      <c r="AR48" s="247">
        <f t="shared" si="22"/>
        <v>0</v>
      </c>
      <c r="AS48" s="247">
        <f t="shared" si="23"/>
        <v>0</v>
      </c>
      <c r="AT48" s="261">
        <v>350</v>
      </c>
      <c r="AU48" s="247">
        <f t="shared" si="24"/>
        <v>0</v>
      </c>
      <c r="AV48" s="247">
        <f t="shared" si="25"/>
        <v>0</v>
      </c>
    </row>
    <row r="49" spans="1:101" ht="36" customHeight="1">
      <c r="A49" s="51" t="s">
        <v>239</v>
      </c>
      <c r="B49" s="115" t="s">
        <v>469</v>
      </c>
      <c r="C49" s="121"/>
      <c r="D49" s="121"/>
      <c r="E49" s="121"/>
      <c r="F49" s="116" t="s">
        <v>68</v>
      </c>
      <c r="G49" s="136"/>
      <c r="H49" s="118"/>
      <c r="I49" s="260">
        <f t="shared" si="26"/>
        <v>0</v>
      </c>
      <c r="J49" s="261">
        <v>0</v>
      </c>
      <c r="K49" s="247">
        <f t="shared" si="0"/>
        <v>0</v>
      </c>
      <c r="L49" s="247">
        <f t="shared" si="1"/>
        <v>0</v>
      </c>
      <c r="M49" s="252">
        <v>0</v>
      </c>
      <c r="N49" s="247">
        <f t="shared" si="2"/>
        <v>0</v>
      </c>
      <c r="O49" s="247">
        <f t="shared" si="3"/>
        <v>0</v>
      </c>
      <c r="P49" s="261"/>
      <c r="Q49" s="247">
        <f t="shared" si="4"/>
        <v>0</v>
      </c>
      <c r="R49" s="247">
        <f t="shared" si="5"/>
        <v>0</v>
      </c>
      <c r="S49" s="261">
        <v>0</v>
      </c>
      <c r="T49" s="247">
        <f t="shared" si="6"/>
        <v>0</v>
      </c>
      <c r="U49" s="247">
        <f t="shared" si="7"/>
        <v>0</v>
      </c>
      <c r="V49" s="261">
        <v>200</v>
      </c>
      <c r="W49" s="247">
        <f t="shared" si="8"/>
        <v>0</v>
      </c>
      <c r="X49" s="247">
        <f t="shared" si="9"/>
        <v>0</v>
      </c>
      <c r="Y49" s="250">
        <v>0</v>
      </c>
      <c r="Z49" s="247">
        <f t="shared" si="10"/>
        <v>0</v>
      </c>
      <c r="AA49" s="247">
        <f t="shared" si="11"/>
        <v>0</v>
      </c>
      <c r="AB49" s="261">
        <v>0</v>
      </c>
      <c r="AC49" s="247">
        <f t="shared" si="12"/>
        <v>0</v>
      </c>
      <c r="AD49" s="247">
        <f t="shared" si="13"/>
        <v>0</v>
      </c>
      <c r="AE49" s="261">
        <v>0</v>
      </c>
      <c r="AF49" s="247">
        <f t="shared" si="14"/>
        <v>0</v>
      </c>
      <c r="AG49" s="247">
        <f t="shared" si="15"/>
        <v>0</v>
      </c>
      <c r="AH49" s="261">
        <v>30</v>
      </c>
      <c r="AI49" s="247">
        <f t="shared" si="16"/>
        <v>0</v>
      </c>
      <c r="AJ49" s="247">
        <f t="shared" si="17"/>
        <v>0</v>
      </c>
      <c r="AK49" s="261">
        <v>2000</v>
      </c>
      <c r="AL49" s="247">
        <f t="shared" si="18"/>
        <v>0</v>
      </c>
      <c r="AM49" s="247">
        <f t="shared" si="19"/>
        <v>0</v>
      </c>
      <c r="AN49" s="261">
        <v>0</v>
      </c>
      <c r="AO49" s="247">
        <f t="shared" si="20"/>
        <v>0</v>
      </c>
      <c r="AP49" s="247">
        <f t="shared" si="21"/>
        <v>0</v>
      </c>
      <c r="AQ49" s="261">
        <v>600</v>
      </c>
      <c r="AR49" s="247">
        <f t="shared" si="22"/>
        <v>0</v>
      </c>
      <c r="AS49" s="247">
        <f t="shared" si="23"/>
        <v>0</v>
      </c>
      <c r="AT49" s="261">
        <v>350</v>
      </c>
      <c r="AU49" s="247">
        <f t="shared" si="24"/>
        <v>0</v>
      </c>
      <c r="AV49" s="247">
        <f t="shared" si="25"/>
        <v>0</v>
      </c>
    </row>
    <row r="50" spans="1:101" ht="23.25">
      <c r="A50" s="51" t="s">
        <v>241</v>
      </c>
      <c r="B50" s="7" t="s">
        <v>240</v>
      </c>
      <c r="C50" s="121"/>
      <c r="D50" s="121"/>
      <c r="E50" s="121"/>
      <c r="F50" s="116" t="s">
        <v>68</v>
      </c>
      <c r="G50" s="136"/>
      <c r="H50" s="118"/>
      <c r="I50" s="260">
        <f t="shared" si="26"/>
        <v>0</v>
      </c>
      <c r="J50" s="261">
        <v>0</v>
      </c>
      <c r="K50" s="247">
        <f t="shared" si="0"/>
        <v>0</v>
      </c>
      <c r="L50" s="247">
        <f t="shared" si="1"/>
        <v>0</v>
      </c>
      <c r="M50" s="252">
        <v>0</v>
      </c>
      <c r="N50" s="247">
        <f t="shared" si="2"/>
        <v>0</v>
      </c>
      <c r="O50" s="247">
        <f t="shared" si="3"/>
        <v>0</v>
      </c>
      <c r="P50" s="261">
        <v>50</v>
      </c>
      <c r="Q50" s="247">
        <f t="shared" si="4"/>
        <v>0</v>
      </c>
      <c r="R50" s="247">
        <f t="shared" si="5"/>
        <v>0</v>
      </c>
      <c r="S50" s="261">
        <v>20</v>
      </c>
      <c r="T50" s="247">
        <f t="shared" si="6"/>
        <v>0</v>
      </c>
      <c r="U50" s="247">
        <f t="shared" si="7"/>
        <v>0</v>
      </c>
      <c r="V50" s="261">
        <v>300</v>
      </c>
      <c r="W50" s="247">
        <f t="shared" si="8"/>
        <v>0</v>
      </c>
      <c r="X50" s="247">
        <f t="shared" si="9"/>
        <v>0</v>
      </c>
      <c r="Y50" s="250">
        <v>0</v>
      </c>
      <c r="Z50" s="247">
        <f t="shared" si="10"/>
        <v>0</v>
      </c>
      <c r="AA50" s="247">
        <f t="shared" si="11"/>
        <v>0</v>
      </c>
      <c r="AB50" s="261">
        <v>10</v>
      </c>
      <c r="AC50" s="247">
        <f t="shared" si="12"/>
        <v>0</v>
      </c>
      <c r="AD50" s="247">
        <f t="shared" si="13"/>
        <v>0</v>
      </c>
      <c r="AE50" s="262">
        <v>30</v>
      </c>
      <c r="AF50" s="247">
        <f t="shared" si="14"/>
        <v>0</v>
      </c>
      <c r="AG50" s="247">
        <f t="shared" si="15"/>
        <v>0</v>
      </c>
      <c r="AH50" s="261">
        <v>20</v>
      </c>
      <c r="AI50" s="247">
        <f t="shared" si="16"/>
        <v>0</v>
      </c>
      <c r="AJ50" s="247">
        <f t="shared" si="17"/>
        <v>0</v>
      </c>
      <c r="AK50" s="261">
        <v>100</v>
      </c>
      <c r="AL50" s="247">
        <f t="shared" si="18"/>
        <v>0</v>
      </c>
      <c r="AM50" s="247">
        <f t="shared" si="19"/>
        <v>0</v>
      </c>
      <c r="AN50" s="261">
        <v>50</v>
      </c>
      <c r="AO50" s="247">
        <f t="shared" si="20"/>
        <v>0</v>
      </c>
      <c r="AP50" s="247">
        <f t="shared" si="21"/>
        <v>0</v>
      </c>
      <c r="AQ50" s="261">
        <v>100</v>
      </c>
      <c r="AR50" s="247">
        <f t="shared" si="22"/>
        <v>0</v>
      </c>
      <c r="AS50" s="247">
        <f t="shared" si="23"/>
        <v>0</v>
      </c>
      <c r="AT50" s="261">
        <v>100</v>
      </c>
      <c r="AU50" s="247">
        <f t="shared" si="24"/>
        <v>0</v>
      </c>
      <c r="AV50" s="247">
        <f t="shared" si="25"/>
        <v>0</v>
      </c>
    </row>
    <row r="51" spans="1:101">
      <c r="A51" s="105" t="s">
        <v>244</v>
      </c>
      <c r="B51" s="107" t="s">
        <v>243</v>
      </c>
      <c r="C51" s="109"/>
      <c r="D51" s="109"/>
      <c r="E51" s="109"/>
      <c r="F51" s="106" t="s">
        <v>68</v>
      </c>
      <c r="G51" s="159"/>
      <c r="H51" s="108"/>
      <c r="I51" s="260">
        <f t="shared" si="26"/>
        <v>0</v>
      </c>
      <c r="J51" s="250">
        <v>0</v>
      </c>
      <c r="K51" s="247">
        <f t="shared" si="0"/>
        <v>0</v>
      </c>
      <c r="L51" s="247">
        <f t="shared" si="1"/>
        <v>0</v>
      </c>
      <c r="M51" s="252">
        <v>0</v>
      </c>
      <c r="N51" s="247">
        <f t="shared" si="2"/>
        <v>0</v>
      </c>
      <c r="O51" s="247">
        <f t="shared" si="3"/>
        <v>0</v>
      </c>
      <c r="P51" s="263">
        <v>0</v>
      </c>
      <c r="Q51" s="247">
        <f t="shared" si="4"/>
        <v>0</v>
      </c>
      <c r="R51" s="247">
        <f t="shared" si="5"/>
        <v>0</v>
      </c>
      <c r="S51" s="263">
        <v>900</v>
      </c>
      <c r="T51" s="247">
        <f t="shared" si="6"/>
        <v>0</v>
      </c>
      <c r="U51" s="247">
        <f t="shared" si="7"/>
        <v>0</v>
      </c>
      <c r="V51" s="263">
        <v>0</v>
      </c>
      <c r="W51" s="247">
        <f t="shared" si="8"/>
        <v>0</v>
      </c>
      <c r="X51" s="247">
        <f t="shared" si="9"/>
        <v>0</v>
      </c>
      <c r="Y51" s="250">
        <v>0</v>
      </c>
      <c r="Z51" s="247">
        <f t="shared" si="10"/>
        <v>0</v>
      </c>
      <c r="AA51" s="247">
        <f t="shared" si="11"/>
        <v>0</v>
      </c>
      <c r="AB51" s="263">
        <v>0</v>
      </c>
      <c r="AC51" s="247">
        <f t="shared" si="12"/>
        <v>0</v>
      </c>
      <c r="AD51" s="247">
        <f t="shared" si="13"/>
        <v>0</v>
      </c>
      <c r="AE51" s="263">
        <v>0</v>
      </c>
      <c r="AF51" s="247">
        <f t="shared" si="14"/>
        <v>0</v>
      </c>
      <c r="AG51" s="247">
        <f t="shared" si="15"/>
        <v>0</v>
      </c>
      <c r="AH51" s="263">
        <v>0</v>
      </c>
      <c r="AI51" s="247">
        <f t="shared" si="16"/>
        <v>0</v>
      </c>
      <c r="AJ51" s="247">
        <f t="shared" si="17"/>
        <v>0</v>
      </c>
      <c r="AK51" s="263">
        <v>10</v>
      </c>
      <c r="AL51" s="247">
        <f t="shared" si="18"/>
        <v>0</v>
      </c>
      <c r="AM51" s="247">
        <f t="shared" si="19"/>
        <v>0</v>
      </c>
      <c r="AN51" s="263">
        <v>0</v>
      </c>
      <c r="AO51" s="247">
        <f t="shared" si="20"/>
        <v>0</v>
      </c>
      <c r="AP51" s="247">
        <f t="shared" si="21"/>
        <v>0</v>
      </c>
      <c r="AQ51" s="263"/>
      <c r="AR51" s="247">
        <f t="shared" si="22"/>
        <v>0</v>
      </c>
      <c r="AS51" s="247">
        <f t="shared" si="23"/>
        <v>0</v>
      </c>
      <c r="AT51" s="263">
        <v>0</v>
      </c>
      <c r="AU51" s="247">
        <f t="shared" si="24"/>
        <v>0</v>
      </c>
      <c r="AV51" s="247">
        <f t="shared" si="25"/>
        <v>0</v>
      </c>
    </row>
    <row r="52" spans="1:101" ht="129.75" customHeight="1">
      <c r="A52" s="105" t="s">
        <v>306</v>
      </c>
      <c r="B52" s="115" t="s">
        <v>305</v>
      </c>
      <c r="C52" s="109"/>
      <c r="D52" s="109"/>
      <c r="E52" s="109"/>
      <c r="F52" s="106" t="s">
        <v>68</v>
      </c>
      <c r="G52" s="159"/>
      <c r="H52" s="108"/>
      <c r="I52" s="260">
        <f t="shared" si="26"/>
        <v>0</v>
      </c>
      <c r="J52" s="263">
        <v>500</v>
      </c>
      <c r="K52" s="247">
        <f t="shared" si="0"/>
        <v>0</v>
      </c>
      <c r="L52" s="247">
        <f t="shared" si="1"/>
        <v>0</v>
      </c>
      <c r="M52" s="252">
        <v>0</v>
      </c>
      <c r="N52" s="247">
        <f t="shared" si="2"/>
        <v>0</v>
      </c>
      <c r="O52" s="247">
        <f t="shared" si="3"/>
        <v>0</v>
      </c>
      <c r="P52" s="263">
        <v>60</v>
      </c>
      <c r="Q52" s="247">
        <f t="shared" si="4"/>
        <v>0</v>
      </c>
      <c r="R52" s="247">
        <f t="shared" si="5"/>
        <v>0</v>
      </c>
      <c r="S52" s="263">
        <v>50</v>
      </c>
      <c r="T52" s="247">
        <f t="shared" si="6"/>
        <v>0</v>
      </c>
      <c r="U52" s="247">
        <f t="shared" si="7"/>
        <v>0</v>
      </c>
      <c r="V52" s="263">
        <v>50</v>
      </c>
      <c r="W52" s="247">
        <f t="shared" si="8"/>
        <v>0</v>
      </c>
      <c r="X52" s="247">
        <f t="shared" si="9"/>
        <v>0</v>
      </c>
      <c r="Y52" s="263">
        <v>30</v>
      </c>
      <c r="Z52" s="247">
        <f t="shared" si="10"/>
        <v>0</v>
      </c>
      <c r="AA52" s="247">
        <f t="shared" si="11"/>
        <v>0</v>
      </c>
      <c r="AB52" s="263">
        <v>500</v>
      </c>
      <c r="AC52" s="247">
        <f t="shared" si="12"/>
        <v>0</v>
      </c>
      <c r="AD52" s="247">
        <f t="shared" si="13"/>
        <v>0</v>
      </c>
      <c r="AE52" s="264">
        <v>10</v>
      </c>
      <c r="AF52" s="247">
        <f t="shared" si="14"/>
        <v>0</v>
      </c>
      <c r="AG52" s="247">
        <f t="shared" si="15"/>
        <v>0</v>
      </c>
      <c r="AH52" s="263">
        <v>100</v>
      </c>
      <c r="AI52" s="247">
        <f t="shared" si="16"/>
        <v>0</v>
      </c>
      <c r="AJ52" s="247">
        <f t="shared" si="17"/>
        <v>0</v>
      </c>
      <c r="AK52" s="263">
        <v>10</v>
      </c>
      <c r="AL52" s="247">
        <f t="shared" si="18"/>
        <v>0</v>
      </c>
      <c r="AM52" s="247">
        <f t="shared" si="19"/>
        <v>0</v>
      </c>
      <c r="AN52" s="263">
        <v>0</v>
      </c>
      <c r="AO52" s="247">
        <f t="shared" si="20"/>
        <v>0</v>
      </c>
      <c r="AP52" s="247">
        <f t="shared" si="21"/>
        <v>0</v>
      </c>
      <c r="AQ52" s="263">
        <v>50</v>
      </c>
      <c r="AR52" s="247">
        <f t="shared" si="22"/>
        <v>0</v>
      </c>
      <c r="AS52" s="247">
        <f t="shared" si="23"/>
        <v>0</v>
      </c>
      <c r="AT52" s="263">
        <v>75</v>
      </c>
      <c r="AU52" s="247">
        <f t="shared" si="24"/>
        <v>0</v>
      </c>
      <c r="AV52" s="247">
        <f t="shared" si="25"/>
        <v>0</v>
      </c>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row>
    <row r="53" spans="1:101" s="89" customFormat="1">
      <c r="A53" s="51" t="s">
        <v>307</v>
      </c>
      <c r="B53" s="98" t="s">
        <v>256</v>
      </c>
      <c r="C53" s="121"/>
      <c r="D53" s="121"/>
      <c r="E53" s="121"/>
      <c r="F53" s="116" t="s">
        <v>68</v>
      </c>
      <c r="G53" s="136"/>
      <c r="H53" s="118"/>
      <c r="I53" s="260">
        <f t="shared" si="26"/>
        <v>0</v>
      </c>
      <c r="J53" s="250">
        <v>500</v>
      </c>
      <c r="K53" s="247">
        <f t="shared" si="0"/>
        <v>0</v>
      </c>
      <c r="L53" s="247">
        <f t="shared" si="1"/>
        <v>0</v>
      </c>
      <c r="M53" s="252">
        <v>0</v>
      </c>
      <c r="N53" s="247">
        <f t="shared" si="2"/>
        <v>0</v>
      </c>
      <c r="O53" s="247">
        <f t="shared" si="3"/>
        <v>0</v>
      </c>
      <c r="P53" s="250">
        <v>0</v>
      </c>
      <c r="Q53" s="247">
        <f t="shared" si="4"/>
        <v>0</v>
      </c>
      <c r="R53" s="247">
        <f t="shared" si="5"/>
        <v>0</v>
      </c>
      <c r="S53" s="250">
        <v>0</v>
      </c>
      <c r="T53" s="247">
        <f t="shared" si="6"/>
        <v>0</v>
      </c>
      <c r="U53" s="247">
        <f t="shared" si="7"/>
        <v>0</v>
      </c>
      <c r="V53" s="250">
        <v>0</v>
      </c>
      <c r="W53" s="247">
        <f t="shared" si="8"/>
        <v>0</v>
      </c>
      <c r="X53" s="247">
        <f t="shared" si="9"/>
        <v>0</v>
      </c>
      <c r="Y53" s="250">
        <v>0</v>
      </c>
      <c r="Z53" s="247">
        <f t="shared" si="10"/>
        <v>0</v>
      </c>
      <c r="AA53" s="247">
        <f t="shared" si="11"/>
        <v>0</v>
      </c>
      <c r="AB53" s="250">
        <v>0</v>
      </c>
      <c r="AC53" s="247">
        <f t="shared" si="12"/>
        <v>0</v>
      </c>
      <c r="AD53" s="247">
        <f t="shared" si="13"/>
        <v>0</v>
      </c>
      <c r="AE53" s="251">
        <v>200</v>
      </c>
      <c r="AF53" s="247">
        <f t="shared" si="14"/>
        <v>0</v>
      </c>
      <c r="AG53" s="247">
        <f t="shared" si="15"/>
        <v>0</v>
      </c>
      <c r="AH53" s="250">
        <v>0</v>
      </c>
      <c r="AI53" s="247">
        <f t="shared" si="16"/>
        <v>0</v>
      </c>
      <c r="AJ53" s="247">
        <f t="shared" si="17"/>
        <v>0</v>
      </c>
      <c r="AK53" s="250">
        <v>0</v>
      </c>
      <c r="AL53" s="247">
        <f t="shared" si="18"/>
        <v>0</v>
      </c>
      <c r="AM53" s="247">
        <f t="shared" si="19"/>
        <v>0</v>
      </c>
      <c r="AN53" s="250">
        <v>500</v>
      </c>
      <c r="AO53" s="247">
        <f t="shared" si="20"/>
        <v>0</v>
      </c>
      <c r="AP53" s="247">
        <f t="shared" si="21"/>
        <v>0</v>
      </c>
      <c r="AQ53" s="250">
        <v>5</v>
      </c>
      <c r="AR53" s="247">
        <f t="shared" si="22"/>
        <v>0</v>
      </c>
      <c r="AS53" s="247">
        <f t="shared" si="23"/>
        <v>0</v>
      </c>
      <c r="AT53" s="250">
        <v>0</v>
      </c>
      <c r="AU53" s="247">
        <f t="shared" si="24"/>
        <v>0</v>
      </c>
      <c r="AV53" s="247">
        <f t="shared" si="25"/>
        <v>0</v>
      </c>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row>
    <row r="54" spans="1:101" s="89" customFormat="1" ht="89.25">
      <c r="A54" s="51" t="s">
        <v>308</v>
      </c>
      <c r="B54" s="104" t="s">
        <v>470</v>
      </c>
      <c r="C54" s="121"/>
      <c r="D54" s="121"/>
      <c r="E54" s="121"/>
      <c r="F54" s="116" t="s">
        <v>68</v>
      </c>
      <c r="G54" s="136"/>
      <c r="H54" s="118"/>
      <c r="I54" s="260">
        <f t="shared" si="26"/>
        <v>0</v>
      </c>
      <c r="J54" s="250">
        <v>0</v>
      </c>
      <c r="K54" s="247">
        <f t="shared" si="0"/>
        <v>0</v>
      </c>
      <c r="L54" s="247">
        <f t="shared" si="1"/>
        <v>0</v>
      </c>
      <c r="M54" s="252">
        <v>0</v>
      </c>
      <c r="N54" s="247">
        <f t="shared" si="2"/>
        <v>0</v>
      </c>
      <c r="O54" s="247">
        <f t="shared" si="3"/>
        <v>0</v>
      </c>
      <c r="P54" s="250">
        <v>20</v>
      </c>
      <c r="Q54" s="247">
        <f t="shared" si="4"/>
        <v>0</v>
      </c>
      <c r="R54" s="247">
        <f t="shared" si="5"/>
        <v>0</v>
      </c>
      <c r="S54" s="250">
        <v>10</v>
      </c>
      <c r="T54" s="247">
        <f t="shared" si="6"/>
        <v>0</v>
      </c>
      <c r="U54" s="247">
        <f t="shared" si="7"/>
        <v>0</v>
      </c>
      <c r="V54" s="250">
        <v>400</v>
      </c>
      <c r="W54" s="247">
        <f t="shared" si="8"/>
        <v>0</v>
      </c>
      <c r="X54" s="247">
        <f t="shared" si="9"/>
        <v>0</v>
      </c>
      <c r="Y54" s="250">
        <v>0</v>
      </c>
      <c r="Z54" s="247">
        <f t="shared" si="10"/>
        <v>0</v>
      </c>
      <c r="AA54" s="247">
        <f t="shared" si="11"/>
        <v>0</v>
      </c>
      <c r="AB54" s="250">
        <v>0</v>
      </c>
      <c r="AC54" s="247">
        <f t="shared" si="12"/>
        <v>0</v>
      </c>
      <c r="AD54" s="247">
        <f t="shared" si="13"/>
        <v>0</v>
      </c>
      <c r="AE54" s="250">
        <v>0</v>
      </c>
      <c r="AF54" s="247">
        <f t="shared" si="14"/>
        <v>0</v>
      </c>
      <c r="AG54" s="247">
        <f t="shared" si="15"/>
        <v>0</v>
      </c>
      <c r="AH54" s="250">
        <v>20</v>
      </c>
      <c r="AI54" s="247">
        <f t="shared" si="16"/>
        <v>0</v>
      </c>
      <c r="AJ54" s="247">
        <f t="shared" si="17"/>
        <v>0</v>
      </c>
      <c r="AK54" s="250">
        <v>1</v>
      </c>
      <c r="AL54" s="247">
        <f t="shared" si="18"/>
        <v>0</v>
      </c>
      <c r="AM54" s="247">
        <f t="shared" si="19"/>
        <v>0</v>
      </c>
      <c r="AN54" s="250">
        <v>20</v>
      </c>
      <c r="AO54" s="247">
        <f t="shared" si="20"/>
        <v>0</v>
      </c>
      <c r="AP54" s="247">
        <f t="shared" si="21"/>
        <v>0</v>
      </c>
      <c r="AQ54" s="250">
        <v>0</v>
      </c>
      <c r="AR54" s="247">
        <f t="shared" si="22"/>
        <v>0</v>
      </c>
      <c r="AS54" s="247">
        <f t="shared" si="23"/>
        <v>0</v>
      </c>
      <c r="AT54" s="250">
        <v>0</v>
      </c>
      <c r="AU54" s="247">
        <f t="shared" si="24"/>
        <v>0</v>
      </c>
      <c r="AV54" s="247">
        <f t="shared" si="25"/>
        <v>0</v>
      </c>
      <c r="AW54" s="139"/>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row>
    <row r="55" spans="1:101" s="89" customFormat="1" ht="38.25">
      <c r="A55" s="51" t="s">
        <v>309</v>
      </c>
      <c r="B55" s="102" t="s">
        <v>266</v>
      </c>
      <c r="C55" s="121"/>
      <c r="D55" s="121"/>
      <c r="E55" s="121"/>
      <c r="F55" s="116" t="s">
        <v>68</v>
      </c>
      <c r="G55" s="136"/>
      <c r="H55" s="118"/>
      <c r="I55" s="260">
        <f t="shared" si="26"/>
        <v>0</v>
      </c>
      <c r="J55" s="250">
        <v>0</v>
      </c>
      <c r="K55" s="247">
        <f t="shared" si="0"/>
        <v>0</v>
      </c>
      <c r="L55" s="247">
        <f t="shared" si="1"/>
        <v>0</v>
      </c>
      <c r="M55" s="252">
        <v>0</v>
      </c>
      <c r="N55" s="247">
        <f t="shared" si="2"/>
        <v>0</v>
      </c>
      <c r="O55" s="247">
        <f t="shared" si="3"/>
        <v>0</v>
      </c>
      <c r="P55" s="250">
        <v>0</v>
      </c>
      <c r="Q55" s="247">
        <f t="shared" si="4"/>
        <v>0</v>
      </c>
      <c r="R55" s="247">
        <f t="shared" si="5"/>
        <v>0</v>
      </c>
      <c r="S55" s="250">
        <v>0</v>
      </c>
      <c r="T55" s="247">
        <f t="shared" si="6"/>
        <v>0</v>
      </c>
      <c r="U55" s="247">
        <f t="shared" si="7"/>
        <v>0</v>
      </c>
      <c r="V55" s="250">
        <v>0</v>
      </c>
      <c r="W55" s="247">
        <f t="shared" si="8"/>
        <v>0</v>
      </c>
      <c r="X55" s="247">
        <f t="shared" si="9"/>
        <v>0</v>
      </c>
      <c r="Y55" s="250">
        <v>0</v>
      </c>
      <c r="Z55" s="247">
        <f t="shared" si="10"/>
        <v>0</v>
      </c>
      <c r="AA55" s="247">
        <f t="shared" si="11"/>
        <v>0</v>
      </c>
      <c r="AB55" s="250">
        <v>0</v>
      </c>
      <c r="AC55" s="247">
        <f t="shared" si="12"/>
        <v>0</v>
      </c>
      <c r="AD55" s="247">
        <f t="shared" si="13"/>
        <v>0</v>
      </c>
      <c r="AE55" s="250">
        <v>0</v>
      </c>
      <c r="AF55" s="247">
        <f t="shared" si="14"/>
        <v>0</v>
      </c>
      <c r="AG55" s="247">
        <f t="shared" si="15"/>
        <v>0</v>
      </c>
      <c r="AH55" s="250">
        <v>0</v>
      </c>
      <c r="AI55" s="247">
        <f t="shared" si="16"/>
        <v>0</v>
      </c>
      <c r="AJ55" s="247">
        <f t="shared" si="17"/>
        <v>0</v>
      </c>
      <c r="AK55" s="250">
        <v>0</v>
      </c>
      <c r="AL55" s="247">
        <f t="shared" si="18"/>
        <v>0</v>
      </c>
      <c r="AM55" s="247">
        <f t="shared" si="19"/>
        <v>0</v>
      </c>
      <c r="AN55" s="250">
        <v>2</v>
      </c>
      <c r="AO55" s="247">
        <f t="shared" si="20"/>
        <v>0</v>
      </c>
      <c r="AP55" s="247">
        <f t="shared" si="21"/>
        <v>0</v>
      </c>
      <c r="AQ55" s="250">
        <v>1</v>
      </c>
      <c r="AR55" s="247">
        <f t="shared" si="22"/>
        <v>0</v>
      </c>
      <c r="AS55" s="247">
        <f t="shared" si="23"/>
        <v>0</v>
      </c>
      <c r="AT55" s="250">
        <v>0</v>
      </c>
      <c r="AU55" s="247">
        <f t="shared" si="24"/>
        <v>0</v>
      </c>
      <c r="AV55" s="247">
        <f t="shared" si="25"/>
        <v>0</v>
      </c>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row>
    <row r="56" spans="1:101" s="89" customFormat="1" ht="38.25">
      <c r="A56" s="51" t="s">
        <v>310</v>
      </c>
      <c r="B56" s="102" t="s">
        <v>267</v>
      </c>
      <c r="C56" s="121"/>
      <c r="D56" s="121"/>
      <c r="E56" s="121"/>
      <c r="F56" s="116" t="s">
        <v>68</v>
      </c>
      <c r="G56" s="136"/>
      <c r="H56" s="118"/>
      <c r="I56" s="260">
        <f t="shared" si="26"/>
        <v>0</v>
      </c>
      <c r="J56" s="250">
        <v>0</v>
      </c>
      <c r="K56" s="247">
        <f t="shared" si="0"/>
        <v>0</v>
      </c>
      <c r="L56" s="247">
        <f t="shared" si="1"/>
        <v>0</v>
      </c>
      <c r="M56" s="252">
        <v>0</v>
      </c>
      <c r="N56" s="247">
        <f t="shared" si="2"/>
        <v>0</v>
      </c>
      <c r="O56" s="247">
        <f t="shared" si="3"/>
        <v>0</v>
      </c>
      <c r="P56" s="250">
        <v>0</v>
      </c>
      <c r="Q56" s="247">
        <f t="shared" si="4"/>
        <v>0</v>
      </c>
      <c r="R56" s="247">
        <f t="shared" si="5"/>
        <v>0</v>
      </c>
      <c r="S56" s="250">
        <v>0</v>
      </c>
      <c r="T56" s="247">
        <f t="shared" si="6"/>
        <v>0</v>
      </c>
      <c r="U56" s="247">
        <f t="shared" si="7"/>
        <v>0</v>
      </c>
      <c r="V56" s="250">
        <v>0</v>
      </c>
      <c r="W56" s="247">
        <f t="shared" si="8"/>
        <v>0</v>
      </c>
      <c r="X56" s="247">
        <f t="shared" si="9"/>
        <v>0</v>
      </c>
      <c r="Y56" s="250">
        <v>0</v>
      </c>
      <c r="Z56" s="247">
        <f t="shared" si="10"/>
        <v>0</v>
      </c>
      <c r="AA56" s="247">
        <f t="shared" si="11"/>
        <v>0</v>
      </c>
      <c r="AB56" s="250">
        <v>0</v>
      </c>
      <c r="AC56" s="247">
        <f t="shared" si="12"/>
        <v>0</v>
      </c>
      <c r="AD56" s="247">
        <f t="shared" si="13"/>
        <v>0</v>
      </c>
      <c r="AE56" s="250">
        <v>0</v>
      </c>
      <c r="AF56" s="247">
        <f t="shared" si="14"/>
        <v>0</v>
      </c>
      <c r="AG56" s="247">
        <f t="shared" si="15"/>
        <v>0</v>
      </c>
      <c r="AH56" s="250">
        <v>0</v>
      </c>
      <c r="AI56" s="247">
        <f t="shared" si="16"/>
        <v>0</v>
      </c>
      <c r="AJ56" s="247">
        <f t="shared" si="17"/>
        <v>0</v>
      </c>
      <c r="AK56" s="250">
        <v>0</v>
      </c>
      <c r="AL56" s="247">
        <f t="shared" si="18"/>
        <v>0</v>
      </c>
      <c r="AM56" s="247">
        <f t="shared" si="19"/>
        <v>0</v>
      </c>
      <c r="AN56" s="250">
        <v>10</v>
      </c>
      <c r="AO56" s="247">
        <f t="shared" si="20"/>
        <v>0</v>
      </c>
      <c r="AP56" s="247">
        <f t="shared" si="21"/>
        <v>0</v>
      </c>
      <c r="AQ56" s="250">
        <v>1</v>
      </c>
      <c r="AR56" s="247">
        <f t="shared" si="22"/>
        <v>0</v>
      </c>
      <c r="AS56" s="247">
        <f t="shared" si="23"/>
        <v>0</v>
      </c>
      <c r="AT56" s="250">
        <v>0</v>
      </c>
      <c r="AU56" s="247">
        <f t="shared" si="24"/>
        <v>0</v>
      </c>
      <c r="AV56" s="247">
        <f t="shared" si="25"/>
        <v>0</v>
      </c>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row>
    <row r="57" spans="1:101" s="89" customFormat="1" ht="38.25">
      <c r="A57" s="51" t="s">
        <v>311</v>
      </c>
      <c r="B57" s="102" t="s">
        <v>268</v>
      </c>
      <c r="C57" s="121"/>
      <c r="D57" s="121"/>
      <c r="E57" s="121"/>
      <c r="F57" s="116" t="s">
        <v>68</v>
      </c>
      <c r="G57" s="136"/>
      <c r="H57" s="118"/>
      <c r="I57" s="260">
        <f t="shared" si="26"/>
        <v>0</v>
      </c>
      <c r="J57" s="250">
        <v>0</v>
      </c>
      <c r="K57" s="247">
        <f t="shared" si="0"/>
        <v>0</v>
      </c>
      <c r="L57" s="247">
        <f t="shared" si="1"/>
        <v>0</v>
      </c>
      <c r="M57" s="252">
        <v>0</v>
      </c>
      <c r="N57" s="247">
        <f t="shared" si="2"/>
        <v>0</v>
      </c>
      <c r="O57" s="247">
        <f t="shared" si="3"/>
        <v>0</v>
      </c>
      <c r="P57" s="250">
        <v>0</v>
      </c>
      <c r="Q57" s="247">
        <f t="shared" si="4"/>
        <v>0</v>
      </c>
      <c r="R57" s="247">
        <f t="shared" si="5"/>
        <v>0</v>
      </c>
      <c r="S57" s="250">
        <v>0</v>
      </c>
      <c r="T57" s="247">
        <f t="shared" si="6"/>
        <v>0</v>
      </c>
      <c r="U57" s="247">
        <f t="shared" si="7"/>
        <v>0</v>
      </c>
      <c r="V57" s="250">
        <v>0</v>
      </c>
      <c r="W57" s="247">
        <f t="shared" si="8"/>
        <v>0</v>
      </c>
      <c r="X57" s="247">
        <f t="shared" si="9"/>
        <v>0</v>
      </c>
      <c r="Y57" s="250">
        <v>0</v>
      </c>
      <c r="Z57" s="247">
        <f t="shared" si="10"/>
        <v>0</v>
      </c>
      <c r="AA57" s="247">
        <f t="shared" si="11"/>
        <v>0</v>
      </c>
      <c r="AB57" s="250">
        <v>0</v>
      </c>
      <c r="AC57" s="247">
        <f t="shared" si="12"/>
        <v>0</v>
      </c>
      <c r="AD57" s="247">
        <f t="shared" si="13"/>
        <v>0</v>
      </c>
      <c r="AE57" s="250">
        <v>0</v>
      </c>
      <c r="AF57" s="247">
        <f t="shared" si="14"/>
        <v>0</v>
      </c>
      <c r="AG57" s="247">
        <f t="shared" si="15"/>
        <v>0</v>
      </c>
      <c r="AH57" s="250">
        <v>0</v>
      </c>
      <c r="AI57" s="247">
        <f t="shared" si="16"/>
        <v>0</v>
      </c>
      <c r="AJ57" s="247">
        <f t="shared" si="17"/>
        <v>0</v>
      </c>
      <c r="AK57" s="250">
        <v>0</v>
      </c>
      <c r="AL57" s="247">
        <f t="shared" si="18"/>
        <v>0</v>
      </c>
      <c r="AM57" s="247">
        <f t="shared" si="19"/>
        <v>0</v>
      </c>
      <c r="AN57" s="250">
        <v>5</v>
      </c>
      <c r="AO57" s="247">
        <f t="shared" si="20"/>
        <v>0</v>
      </c>
      <c r="AP57" s="247">
        <f t="shared" si="21"/>
        <v>0</v>
      </c>
      <c r="AQ57" s="250">
        <v>1</v>
      </c>
      <c r="AR57" s="247">
        <f t="shared" si="22"/>
        <v>0</v>
      </c>
      <c r="AS57" s="247">
        <f t="shared" si="23"/>
        <v>0</v>
      </c>
      <c r="AT57" s="250">
        <v>0</v>
      </c>
      <c r="AU57" s="247">
        <f t="shared" si="24"/>
        <v>0</v>
      </c>
      <c r="AV57" s="247">
        <f t="shared" si="25"/>
        <v>0</v>
      </c>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row>
    <row r="58" spans="1:101" s="89" customFormat="1" ht="63.75">
      <c r="A58" s="51" t="s">
        <v>312</v>
      </c>
      <c r="B58" s="103" t="s">
        <v>269</v>
      </c>
      <c r="C58" s="121"/>
      <c r="D58" s="121"/>
      <c r="E58" s="121"/>
      <c r="F58" s="116" t="s">
        <v>68</v>
      </c>
      <c r="G58" s="136"/>
      <c r="H58" s="118"/>
      <c r="I58" s="260">
        <f t="shared" si="26"/>
        <v>0</v>
      </c>
      <c r="J58" s="250">
        <v>0</v>
      </c>
      <c r="K58" s="247">
        <f t="shared" si="0"/>
        <v>0</v>
      </c>
      <c r="L58" s="247">
        <f t="shared" si="1"/>
        <v>0</v>
      </c>
      <c r="M58" s="252">
        <v>0</v>
      </c>
      <c r="N58" s="247">
        <f t="shared" si="2"/>
        <v>0</v>
      </c>
      <c r="O58" s="247">
        <f t="shared" si="3"/>
        <v>0</v>
      </c>
      <c r="P58" s="250">
        <v>50</v>
      </c>
      <c r="Q58" s="247">
        <f t="shared" si="4"/>
        <v>0</v>
      </c>
      <c r="R58" s="247">
        <f t="shared" si="5"/>
        <v>0</v>
      </c>
      <c r="S58" s="250">
        <v>50</v>
      </c>
      <c r="T58" s="247">
        <f t="shared" si="6"/>
        <v>0</v>
      </c>
      <c r="U58" s="247">
        <f t="shared" si="7"/>
        <v>0</v>
      </c>
      <c r="V58" s="250">
        <v>1500</v>
      </c>
      <c r="W58" s="247">
        <f t="shared" si="8"/>
        <v>0</v>
      </c>
      <c r="X58" s="247">
        <f t="shared" si="9"/>
        <v>0</v>
      </c>
      <c r="Y58" s="250">
        <v>0</v>
      </c>
      <c r="Z58" s="247">
        <f t="shared" si="10"/>
        <v>0</v>
      </c>
      <c r="AA58" s="247">
        <f t="shared" si="11"/>
        <v>0</v>
      </c>
      <c r="AB58" s="250">
        <v>0</v>
      </c>
      <c r="AC58" s="247">
        <f t="shared" si="12"/>
        <v>0</v>
      </c>
      <c r="AD58" s="247">
        <f t="shared" si="13"/>
        <v>0</v>
      </c>
      <c r="AE58" s="251">
        <v>100</v>
      </c>
      <c r="AF58" s="247">
        <f t="shared" si="14"/>
        <v>0</v>
      </c>
      <c r="AG58" s="247">
        <f t="shared" si="15"/>
        <v>0</v>
      </c>
      <c r="AH58" s="250">
        <v>1000</v>
      </c>
      <c r="AI58" s="247">
        <f t="shared" si="16"/>
        <v>0</v>
      </c>
      <c r="AJ58" s="247">
        <f t="shared" si="17"/>
        <v>0</v>
      </c>
      <c r="AK58" s="250">
        <v>0</v>
      </c>
      <c r="AL58" s="247">
        <f t="shared" si="18"/>
        <v>0</v>
      </c>
      <c r="AM58" s="247">
        <f t="shared" si="19"/>
        <v>0</v>
      </c>
      <c r="AN58" s="250">
        <v>3000</v>
      </c>
      <c r="AO58" s="247">
        <f t="shared" si="20"/>
        <v>0</v>
      </c>
      <c r="AP58" s="247">
        <f t="shared" si="21"/>
        <v>0</v>
      </c>
      <c r="AQ58" s="250">
        <v>100</v>
      </c>
      <c r="AR58" s="247">
        <f t="shared" si="22"/>
        <v>0</v>
      </c>
      <c r="AS58" s="247">
        <f t="shared" si="23"/>
        <v>0</v>
      </c>
      <c r="AT58" s="250">
        <v>0</v>
      </c>
      <c r="AU58" s="247">
        <f t="shared" si="24"/>
        <v>0</v>
      </c>
      <c r="AV58" s="247">
        <f t="shared" si="25"/>
        <v>0</v>
      </c>
      <c r="AW58" s="139"/>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row>
    <row r="59" spans="1:101" s="89" customFormat="1" ht="25.5">
      <c r="A59" s="51" t="s">
        <v>313</v>
      </c>
      <c r="B59" s="102" t="s">
        <v>274</v>
      </c>
      <c r="C59" s="121"/>
      <c r="D59" s="121"/>
      <c r="E59" s="121"/>
      <c r="F59" s="116" t="s">
        <v>68</v>
      </c>
      <c r="G59" s="136"/>
      <c r="H59" s="118"/>
      <c r="I59" s="260">
        <f t="shared" si="26"/>
        <v>0</v>
      </c>
      <c r="J59" s="250">
        <v>0</v>
      </c>
      <c r="K59" s="247">
        <f t="shared" si="0"/>
        <v>0</v>
      </c>
      <c r="L59" s="247">
        <f t="shared" si="1"/>
        <v>0</v>
      </c>
      <c r="M59" s="252">
        <v>0</v>
      </c>
      <c r="N59" s="247">
        <f t="shared" si="2"/>
        <v>0</v>
      </c>
      <c r="O59" s="247">
        <f t="shared" si="3"/>
        <v>0</v>
      </c>
      <c r="P59" s="250">
        <v>500</v>
      </c>
      <c r="Q59" s="247">
        <f t="shared" si="4"/>
        <v>0</v>
      </c>
      <c r="R59" s="247">
        <f t="shared" si="5"/>
        <v>0</v>
      </c>
      <c r="S59" s="250">
        <v>500</v>
      </c>
      <c r="T59" s="247">
        <f t="shared" si="6"/>
        <v>0</v>
      </c>
      <c r="U59" s="247">
        <f t="shared" si="7"/>
        <v>0</v>
      </c>
      <c r="V59" s="250">
        <v>200</v>
      </c>
      <c r="W59" s="247">
        <f t="shared" si="8"/>
        <v>0</v>
      </c>
      <c r="X59" s="247">
        <f t="shared" si="9"/>
        <v>0</v>
      </c>
      <c r="Y59" s="250">
        <v>0</v>
      </c>
      <c r="Z59" s="247">
        <f t="shared" si="10"/>
        <v>0</v>
      </c>
      <c r="AA59" s="247">
        <f t="shared" si="11"/>
        <v>0</v>
      </c>
      <c r="AB59" s="250">
        <v>0</v>
      </c>
      <c r="AC59" s="247">
        <f t="shared" si="12"/>
        <v>0</v>
      </c>
      <c r="AD59" s="247">
        <f t="shared" si="13"/>
        <v>0</v>
      </c>
      <c r="AE59" s="250">
        <v>0</v>
      </c>
      <c r="AF59" s="247">
        <f t="shared" si="14"/>
        <v>0</v>
      </c>
      <c r="AG59" s="247">
        <f t="shared" si="15"/>
        <v>0</v>
      </c>
      <c r="AH59" s="250">
        <v>20</v>
      </c>
      <c r="AI59" s="247">
        <f t="shared" si="16"/>
        <v>0</v>
      </c>
      <c r="AJ59" s="247">
        <f t="shared" si="17"/>
        <v>0</v>
      </c>
      <c r="AK59" s="250">
        <v>0</v>
      </c>
      <c r="AL59" s="247">
        <f t="shared" si="18"/>
        <v>0</v>
      </c>
      <c r="AM59" s="247">
        <f t="shared" si="19"/>
        <v>0</v>
      </c>
      <c r="AN59" s="250">
        <v>300</v>
      </c>
      <c r="AO59" s="247">
        <f t="shared" si="20"/>
        <v>0</v>
      </c>
      <c r="AP59" s="247">
        <f t="shared" si="21"/>
        <v>0</v>
      </c>
      <c r="AQ59" s="250">
        <v>100</v>
      </c>
      <c r="AR59" s="247">
        <f t="shared" si="22"/>
        <v>0</v>
      </c>
      <c r="AS59" s="247">
        <f t="shared" si="23"/>
        <v>0</v>
      </c>
      <c r="AT59" s="250">
        <v>0</v>
      </c>
      <c r="AU59" s="247">
        <f t="shared" si="24"/>
        <v>0</v>
      </c>
      <c r="AV59" s="247">
        <f t="shared" si="25"/>
        <v>0</v>
      </c>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row>
    <row r="60" spans="1:101" s="89" customFormat="1">
      <c r="A60" s="51" t="s">
        <v>314</v>
      </c>
      <c r="B60" s="102" t="s">
        <v>275</v>
      </c>
      <c r="C60" s="121"/>
      <c r="D60" s="121"/>
      <c r="E60" s="121"/>
      <c r="F60" s="116" t="s">
        <v>68</v>
      </c>
      <c r="G60" s="136"/>
      <c r="H60" s="118"/>
      <c r="I60" s="260">
        <f t="shared" si="26"/>
        <v>0</v>
      </c>
      <c r="J60" s="250">
        <v>0</v>
      </c>
      <c r="K60" s="247">
        <f t="shared" si="0"/>
        <v>0</v>
      </c>
      <c r="L60" s="247">
        <f t="shared" si="1"/>
        <v>0</v>
      </c>
      <c r="M60" s="252">
        <v>0</v>
      </c>
      <c r="N60" s="247">
        <f t="shared" si="2"/>
        <v>0</v>
      </c>
      <c r="O60" s="247">
        <f t="shared" si="3"/>
        <v>0</v>
      </c>
      <c r="P60" s="250">
        <v>0</v>
      </c>
      <c r="Q60" s="247">
        <f t="shared" si="4"/>
        <v>0</v>
      </c>
      <c r="R60" s="247">
        <f t="shared" si="5"/>
        <v>0</v>
      </c>
      <c r="S60" s="250">
        <v>0</v>
      </c>
      <c r="T60" s="247">
        <f t="shared" si="6"/>
        <v>0</v>
      </c>
      <c r="U60" s="247">
        <f t="shared" si="7"/>
        <v>0</v>
      </c>
      <c r="V60" s="250">
        <v>0</v>
      </c>
      <c r="W60" s="247">
        <f t="shared" si="8"/>
        <v>0</v>
      </c>
      <c r="X60" s="247">
        <f t="shared" si="9"/>
        <v>0</v>
      </c>
      <c r="Y60" s="250">
        <v>0</v>
      </c>
      <c r="Z60" s="247">
        <f t="shared" si="10"/>
        <v>0</v>
      </c>
      <c r="AA60" s="247">
        <f t="shared" si="11"/>
        <v>0</v>
      </c>
      <c r="AB60" s="250">
        <v>0</v>
      </c>
      <c r="AC60" s="247">
        <f t="shared" si="12"/>
        <v>0</v>
      </c>
      <c r="AD60" s="247">
        <f t="shared" si="13"/>
        <v>0</v>
      </c>
      <c r="AE60" s="250">
        <v>0</v>
      </c>
      <c r="AF60" s="247">
        <f t="shared" si="14"/>
        <v>0</v>
      </c>
      <c r="AG60" s="247">
        <f t="shared" si="15"/>
        <v>0</v>
      </c>
      <c r="AH60" s="250">
        <v>1</v>
      </c>
      <c r="AI60" s="247">
        <f t="shared" si="16"/>
        <v>0</v>
      </c>
      <c r="AJ60" s="247">
        <f t="shared" si="17"/>
        <v>0</v>
      </c>
      <c r="AK60" s="250">
        <v>0</v>
      </c>
      <c r="AL60" s="247">
        <f t="shared" si="18"/>
        <v>0</v>
      </c>
      <c r="AM60" s="247">
        <f t="shared" si="19"/>
        <v>0</v>
      </c>
      <c r="AN60" s="250">
        <v>1</v>
      </c>
      <c r="AO60" s="247">
        <f t="shared" si="20"/>
        <v>0</v>
      </c>
      <c r="AP60" s="247">
        <f t="shared" si="21"/>
        <v>0</v>
      </c>
      <c r="AQ60" s="250">
        <v>0</v>
      </c>
      <c r="AR60" s="247">
        <f t="shared" si="22"/>
        <v>0</v>
      </c>
      <c r="AS60" s="247">
        <f t="shared" si="23"/>
        <v>0</v>
      </c>
      <c r="AT60" s="250">
        <v>0</v>
      </c>
      <c r="AU60" s="247">
        <f t="shared" si="24"/>
        <v>0</v>
      </c>
      <c r="AV60" s="247">
        <f t="shared" si="25"/>
        <v>0</v>
      </c>
      <c r="AW60" s="139"/>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row>
    <row r="61" spans="1:101" s="89" customFormat="1">
      <c r="A61" s="51" t="s">
        <v>315</v>
      </c>
      <c r="B61" s="102" t="s">
        <v>276</v>
      </c>
      <c r="C61" s="121"/>
      <c r="D61" s="121"/>
      <c r="E61" s="121"/>
      <c r="F61" s="116" t="s">
        <v>68</v>
      </c>
      <c r="G61" s="136"/>
      <c r="H61" s="118"/>
      <c r="I61" s="260">
        <f t="shared" si="26"/>
        <v>0</v>
      </c>
      <c r="J61" s="250">
        <v>0</v>
      </c>
      <c r="K61" s="247">
        <f t="shared" si="0"/>
        <v>0</v>
      </c>
      <c r="L61" s="247">
        <f t="shared" si="1"/>
        <v>0</v>
      </c>
      <c r="M61" s="252">
        <v>0</v>
      </c>
      <c r="N61" s="247">
        <f t="shared" si="2"/>
        <v>0</v>
      </c>
      <c r="O61" s="247">
        <f t="shared" si="3"/>
        <v>0</v>
      </c>
      <c r="P61" s="250">
        <v>0</v>
      </c>
      <c r="Q61" s="247">
        <f t="shared" si="4"/>
        <v>0</v>
      </c>
      <c r="R61" s="247">
        <f t="shared" si="5"/>
        <v>0</v>
      </c>
      <c r="S61" s="250">
        <v>0</v>
      </c>
      <c r="T61" s="247">
        <f t="shared" si="6"/>
        <v>0</v>
      </c>
      <c r="U61" s="247">
        <f t="shared" si="7"/>
        <v>0</v>
      </c>
      <c r="V61" s="250">
        <v>0</v>
      </c>
      <c r="W61" s="247">
        <f t="shared" si="8"/>
        <v>0</v>
      </c>
      <c r="X61" s="247">
        <f t="shared" si="9"/>
        <v>0</v>
      </c>
      <c r="Y61" s="250">
        <v>0</v>
      </c>
      <c r="Z61" s="247">
        <f t="shared" si="10"/>
        <v>0</v>
      </c>
      <c r="AA61" s="247">
        <f t="shared" si="11"/>
        <v>0</v>
      </c>
      <c r="AB61" s="250">
        <v>0</v>
      </c>
      <c r="AC61" s="247">
        <f t="shared" si="12"/>
        <v>0</v>
      </c>
      <c r="AD61" s="247">
        <f t="shared" si="13"/>
        <v>0</v>
      </c>
      <c r="AE61" s="250">
        <v>0</v>
      </c>
      <c r="AF61" s="247">
        <f t="shared" si="14"/>
        <v>0</v>
      </c>
      <c r="AG61" s="247">
        <f t="shared" si="15"/>
        <v>0</v>
      </c>
      <c r="AH61" s="250">
        <v>1</v>
      </c>
      <c r="AI61" s="247">
        <f t="shared" si="16"/>
        <v>0</v>
      </c>
      <c r="AJ61" s="247">
        <f t="shared" si="17"/>
        <v>0</v>
      </c>
      <c r="AK61" s="250">
        <v>0</v>
      </c>
      <c r="AL61" s="247">
        <f t="shared" si="18"/>
        <v>0</v>
      </c>
      <c r="AM61" s="247">
        <f t="shared" si="19"/>
        <v>0</v>
      </c>
      <c r="AN61" s="250">
        <v>1</v>
      </c>
      <c r="AO61" s="247">
        <f t="shared" si="20"/>
        <v>0</v>
      </c>
      <c r="AP61" s="247">
        <f t="shared" si="21"/>
        <v>0</v>
      </c>
      <c r="AQ61" s="250">
        <v>0</v>
      </c>
      <c r="AR61" s="247">
        <f t="shared" si="22"/>
        <v>0</v>
      </c>
      <c r="AS61" s="247">
        <f t="shared" si="23"/>
        <v>0</v>
      </c>
      <c r="AT61" s="250">
        <v>0</v>
      </c>
      <c r="AU61" s="247">
        <f t="shared" si="24"/>
        <v>0</v>
      </c>
      <c r="AV61" s="247">
        <f t="shared" si="25"/>
        <v>0</v>
      </c>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row>
    <row r="62" spans="1:101" s="89" customFormat="1">
      <c r="A62" s="51" t="s">
        <v>316</v>
      </c>
      <c r="B62" s="102" t="s">
        <v>277</v>
      </c>
      <c r="C62" s="121"/>
      <c r="D62" s="121"/>
      <c r="E62" s="121"/>
      <c r="F62" s="116" t="s">
        <v>68</v>
      </c>
      <c r="G62" s="136"/>
      <c r="H62" s="118"/>
      <c r="I62" s="260">
        <f t="shared" si="26"/>
        <v>0</v>
      </c>
      <c r="J62" s="250">
        <v>0</v>
      </c>
      <c r="K62" s="247">
        <f t="shared" si="0"/>
        <v>0</v>
      </c>
      <c r="L62" s="247">
        <f t="shared" si="1"/>
        <v>0</v>
      </c>
      <c r="M62" s="252">
        <v>0</v>
      </c>
      <c r="N62" s="247">
        <f t="shared" si="2"/>
        <v>0</v>
      </c>
      <c r="O62" s="247">
        <f t="shared" si="3"/>
        <v>0</v>
      </c>
      <c r="P62" s="250">
        <v>0</v>
      </c>
      <c r="Q62" s="247">
        <f t="shared" si="4"/>
        <v>0</v>
      </c>
      <c r="R62" s="247">
        <f t="shared" si="5"/>
        <v>0</v>
      </c>
      <c r="S62" s="250">
        <v>0</v>
      </c>
      <c r="T62" s="247">
        <f t="shared" si="6"/>
        <v>0</v>
      </c>
      <c r="U62" s="247">
        <f t="shared" si="7"/>
        <v>0</v>
      </c>
      <c r="V62" s="250">
        <v>0</v>
      </c>
      <c r="W62" s="247">
        <f t="shared" si="8"/>
        <v>0</v>
      </c>
      <c r="X62" s="247">
        <f t="shared" si="9"/>
        <v>0</v>
      </c>
      <c r="Y62" s="250">
        <v>0</v>
      </c>
      <c r="Z62" s="247">
        <f t="shared" si="10"/>
        <v>0</v>
      </c>
      <c r="AA62" s="247">
        <f t="shared" si="11"/>
        <v>0</v>
      </c>
      <c r="AB62" s="250">
        <v>0</v>
      </c>
      <c r="AC62" s="247">
        <f t="shared" si="12"/>
        <v>0</v>
      </c>
      <c r="AD62" s="247">
        <f t="shared" si="13"/>
        <v>0</v>
      </c>
      <c r="AE62" s="251">
        <v>50</v>
      </c>
      <c r="AF62" s="247">
        <f t="shared" si="14"/>
        <v>0</v>
      </c>
      <c r="AG62" s="247">
        <f t="shared" si="15"/>
        <v>0</v>
      </c>
      <c r="AH62" s="250">
        <v>0</v>
      </c>
      <c r="AI62" s="247">
        <f t="shared" si="16"/>
        <v>0</v>
      </c>
      <c r="AJ62" s="247">
        <f t="shared" si="17"/>
        <v>0</v>
      </c>
      <c r="AK62" s="250">
        <v>0</v>
      </c>
      <c r="AL62" s="247">
        <f t="shared" si="18"/>
        <v>0</v>
      </c>
      <c r="AM62" s="247">
        <f t="shared" si="19"/>
        <v>0</v>
      </c>
      <c r="AN62" s="250">
        <v>5</v>
      </c>
      <c r="AO62" s="247">
        <f t="shared" si="20"/>
        <v>0</v>
      </c>
      <c r="AP62" s="247">
        <f t="shared" si="21"/>
        <v>0</v>
      </c>
      <c r="AQ62" s="250">
        <v>10</v>
      </c>
      <c r="AR62" s="247">
        <f t="shared" si="22"/>
        <v>0</v>
      </c>
      <c r="AS62" s="247">
        <f t="shared" si="23"/>
        <v>0</v>
      </c>
      <c r="AT62" s="250">
        <v>0</v>
      </c>
      <c r="AU62" s="247">
        <f t="shared" si="24"/>
        <v>0</v>
      </c>
      <c r="AV62" s="247">
        <f t="shared" si="25"/>
        <v>0</v>
      </c>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row>
    <row r="63" spans="1:101" s="89" customFormat="1" ht="25.5">
      <c r="A63" s="51" t="s">
        <v>317</v>
      </c>
      <c r="B63" s="102" t="s">
        <v>279</v>
      </c>
      <c r="C63" s="121"/>
      <c r="D63" s="121"/>
      <c r="E63" s="121"/>
      <c r="F63" s="116" t="s">
        <v>68</v>
      </c>
      <c r="G63" s="136"/>
      <c r="H63" s="118"/>
      <c r="I63" s="260">
        <f t="shared" si="26"/>
        <v>0</v>
      </c>
      <c r="J63" s="250">
        <v>5</v>
      </c>
      <c r="K63" s="247">
        <f t="shared" si="0"/>
        <v>0</v>
      </c>
      <c r="L63" s="247">
        <f t="shared" si="1"/>
        <v>0</v>
      </c>
      <c r="M63" s="252">
        <v>0</v>
      </c>
      <c r="N63" s="247">
        <f t="shared" si="2"/>
        <v>0</v>
      </c>
      <c r="O63" s="247">
        <f t="shared" si="3"/>
        <v>0</v>
      </c>
      <c r="P63" s="250">
        <v>1</v>
      </c>
      <c r="Q63" s="247">
        <f t="shared" si="4"/>
        <v>0</v>
      </c>
      <c r="R63" s="247">
        <f t="shared" si="5"/>
        <v>0</v>
      </c>
      <c r="S63" s="250">
        <v>1</v>
      </c>
      <c r="T63" s="247">
        <f t="shared" si="6"/>
        <v>0</v>
      </c>
      <c r="U63" s="247">
        <f t="shared" si="7"/>
        <v>0</v>
      </c>
      <c r="V63" s="250">
        <v>2</v>
      </c>
      <c r="W63" s="247">
        <f t="shared" si="8"/>
        <v>0</v>
      </c>
      <c r="X63" s="247">
        <f t="shared" si="9"/>
        <v>0</v>
      </c>
      <c r="Y63" s="250">
        <v>0</v>
      </c>
      <c r="Z63" s="247">
        <f t="shared" si="10"/>
        <v>0</v>
      </c>
      <c r="AA63" s="247">
        <f t="shared" si="11"/>
        <v>0</v>
      </c>
      <c r="AB63" s="250">
        <v>0</v>
      </c>
      <c r="AC63" s="247">
        <f t="shared" si="12"/>
        <v>0</v>
      </c>
      <c r="AD63" s="247">
        <f t="shared" si="13"/>
        <v>0</v>
      </c>
      <c r="AE63" s="250">
        <v>0</v>
      </c>
      <c r="AF63" s="247">
        <f t="shared" si="14"/>
        <v>0</v>
      </c>
      <c r="AG63" s="247">
        <f t="shared" si="15"/>
        <v>0</v>
      </c>
      <c r="AH63" s="250">
        <v>0</v>
      </c>
      <c r="AI63" s="247">
        <f t="shared" si="16"/>
        <v>0</v>
      </c>
      <c r="AJ63" s="247">
        <f t="shared" si="17"/>
        <v>0</v>
      </c>
      <c r="AK63" s="250">
        <v>0</v>
      </c>
      <c r="AL63" s="247">
        <f t="shared" si="18"/>
        <v>0</v>
      </c>
      <c r="AM63" s="247">
        <f t="shared" si="19"/>
        <v>0</v>
      </c>
      <c r="AN63" s="250">
        <v>5</v>
      </c>
      <c r="AO63" s="247">
        <f t="shared" si="20"/>
        <v>0</v>
      </c>
      <c r="AP63" s="247">
        <f t="shared" si="21"/>
        <v>0</v>
      </c>
      <c r="AQ63" s="250">
        <v>1</v>
      </c>
      <c r="AR63" s="247">
        <f t="shared" si="22"/>
        <v>0</v>
      </c>
      <c r="AS63" s="247">
        <f t="shared" si="23"/>
        <v>0</v>
      </c>
      <c r="AT63" s="250">
        <v>0</v>
      </c>
      <c r="AU63" s="247">
        <f t="shared" si="24"/>
        <v>0</v>
      </c>
      <c r="AV63" s="247">
        <f t="shared" si="25"/>
        <v>0</v>
      </c>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row>
    <row r="64" spans="1:101" s="89" customFormat="1" ht="28.5" customHeight="1">
      <c r="A64" s="51" t="s">
        <v>318</v>
      </c>
      <c r="B64" s="102" t="s">
        <v>280</v>
      </c>
      <c r="C64" s="121"/>
      <c r="D64" s="121"/>
      <c r="E64" s="121"/>
      <c r="F64" s="116" t="s">
        <v>68</v>
      </c>
      <c r="G64" s="136"/>
      <c r="H64" s="118"/>
      <c r="I64" s="260">
        <f t="shared" si="26"/>
        <v>0</v>
      </c>
      <c r="J64" s="250">
        <v>10</v>
      </c>
      <c r="K64" s="247">
        <f t="shared" si="0"/>
        <v>0</v>
      </c>
      <c r="L64" s="247">
        <f t="shared" si="1"/>
        <v>0</v>
      </c>
      <c r="M64" s="252">
        <v>0</v>
      </c>
      <c r="N64" s="247">
        <f t="shared" si="2"/>
        <v>0</v>
      </c>
      <c r="O64" s="247">
        <f t="shared" si="3"/>
        <v>0</v>
      </c>
      <c r="P64" s="250">
        <v>2</v>
      </c>
      <c r="Q64" s="247">
        <f t="shared" si="4"/>
        <v>0</v>
      </c>
      <c r="R64" s="247">
        <f t="shared" si="5"/>
        <v>0</v>
      </c>
      <c r="S64" s="250">
        <v>10</v>
      </c>
      <c r="T64" s="247">
        <f t="shared" si="6"/>
        <v>0</v>
      </c>
      <c r="U64" s="247">
        <f t="shared" si="7"/>
        <v>0</v>
      </c>
      <c r="V64" s="250">
        <v>0</v>
      </c>
      <c r="W64" s="247">
        <f t="shared" si="8"/>
        <v>0</v>
      </c>
      <c r="X64" s="247">
        <f t="shared" si="9"/>
        <v>0</v>
      </c>
      <c r="Y64" s="250">
        <v>0</v>
      </c>
      <c r="Z64" s="247">
        <f t="shared" si="10"/>
        <v>0</v>
      </c>
      <c r="AA64" s="247">
        <f t="shared" si="11"/>
        <v>0</v>
      </c>
      <c r="AB64" s="250">
        <v>0</v>
      </c>
      <c r="AC64" s="247">
        <f t="shared" si="12"/>
        <v>0</v>
      </c>
      <c r="AD64" s="247">
        <f t="shared" si="13"/>
        <v>0</v>
      </c>
      <c r="AE64" s="250">
        <v>0</v>
      </c>
      <c r="AF64" s="247">
        <f t="shared" si="14"/>
        <v>0</v>
      </c>
      <c r="AG64" s="247">
        <f t="shared" si="15"/>
        <v>0</v>
      </c>
      <c r="AH64" s="250">
        <v>0</v>
      </c>
      <c r="AI64" s="247">
        <f t="shared" si="16"/>
        <v>0</v>
      </c>
      <c r="AJ64" s="247">
        <f t="shared" si="17"/>
        <v>0</v>
      </c>
      <c r="AK64" s="250">
        <v>5</v>
      </c>
      <c r="AL64" s="247">
        <f t="shared" si="18"/>
        <v>0</v>
      </c>
      <c r="AM64" s="247">
        <f t="shared" si="19"/>
        <v>0</v>
      </c>
      <c r="AN64" s="250">
        <v>5</v>
      </c>
      <c r="AO64" s="247">
        <f t="shared" si="20"/>
        <v>0</v>
      </c>
      <c r="AP64" s="247">
        <f t="shared" si="21"/>
        <v>0</v>
      </c>
      <c r="AQ64" s="250">
        <v>2</v>
      </c>
      <c r="AR64" s="247">
        <f t="shared" si="22"/>
        <v>0</v>
      </c>
      <c r="AS64" s="247">
        <f t="shared" si="23"/>
        <v>0</v>
      </c>
      <c r="AT64" s="250">
        <v>0</v>
      </c>
      <c r="AU64" s="247">
        <f t="shared" si="24"/>
        <v>0</v>
      </c>
      <c r="AV64" s="247">
        <f t="shared" si="25"/>
        <v>0</v>
      </c>
      <c r="AW64" s="139"/>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row>
    <row r="65" spans="1:101" s="89" customFormat="1" ht="38.25">
      <c r="A65" s="51" t="s">
        <v>319</v>
      </c>
      <c r="B65" s="102" t="s">
        <v>281</v>
      </c>
      <c r="C65" s="121"/>
      <c r="D65" s="121"/>
      <c r="E65" s="121"/>
      <c r="F65" s="116" t="s">
        <v>68</v>
      </c>
      <c r="G65" s="136"/>
      <c r="H65" s="118"/>
      <c r="I65" s="260">
        <f t="shared" si="26"/>
        <v>0</v>
      </c>
      <c r="J65" s="250">
        <v>5</v>
      </c>
      <c r="K65" s="247">
        <f t="shared" si="0"/>
        <v>0</v>
      </c>
      <c r="L65" s="247">
        <f t="shared" si="1"/>
        <v>0</v>
      </c>
      <c r="M65" s="252">
        <v>0</v>
      </c>
      <c r="N65" s="247">
        <f t="shared" si="2"/>
        <v>0</v>
      </c>
      <c r="O65" s="247">
        <f t="shared" si="3"/>
        <v>0</v>
      </c>
      <c r="P65" s="250">
        <v>0</v>
      </c>
      <c r="Q65" s="247">
        <f t="shared" si="4"/>
        <v>0</v>
      </c>
      <c r="R65" s="247">
        <f t="shared" si="5"/>
        <v>0</v>
      </c>
      <c r="S65" s="250">
        <v>5</v>
      </c>
      <c r="T65" s="247">
        <f t="shared" si="6"/>
        <v>0</v>
      </c>
      <c r="U65" s="247">
        <f t="shared" si="7"/>
        <v>0</v>
      </c>
      <c r="V65" s="250">
        <v>0</v>
      </c>
      <c r="W65" s="247">
        <f t="shared" si="8"/>
        <v>0</v>
      </c>
      <c r="X65" s="247">
        <f t="shared" si="9"/>
        <v>0</v>
      </c>
      <c r="Y65" s="250">
        <v>0</v>
      </c>
      <c r="Z65" s="247">
        <f t="shared" si="10"/>
        <v>0</v>
      </c>
      <c r="AA65" s="247">
        <f t="shared" si="11"/>
        <v>0</v>
      </c>
      <c r="AB65" s="250">
        <v>0</v>
      </c>
      <c r="AC65" s="247">
        <f t="shared" si="12"/>
        <v>0</v>
      </c>
      <c r="AD65" s="247">
        <f t="shared" si="13"/>
        <v>0</v>
      </c>
      <c r="AE65" s="250">
        <v>0</v>
      </c>
      <c r="AF65" s="247">
        <f t="shared" si="14"/>
        <v>0</v>
      </c>
      <c r="AG65" s="247">
        <f t="shared" si="15"/>
        <v>0</v>
      </c>
      <c r="AH65" s="250">
        <v>0</v>
      </c>
      <c r="AI65" s="247">
        <f t="shared" si="16"/>
        <v>0</v>
      </c>
      <c r="AJ65" s="247">
        <f t="shared" si="17"/>
        <v>0</v>
      </c>
      <c r="AK65" s="250">
        <v>5</v>
      </c>
      <c r="AL65" s="247">
        <f t="shared" si="18"/>
        <v>0</v>
      </c>
      <c r="AM65" s="247">
        <f t="shared" si="19"/>
        <v>0</v>
      </c>
      <c r="AN65" s="250">
        <v>5</v>
      </c>
      <c r="AO65" s="247">
        <f t="shared" si="20"/>
        <v>0</v>
      </c>
      <c r="AP65" s="247">
        <f t="shared" si="21"/>
        <v>0</v>
      </c>
      <c r="AQ65" s="250">
        <v>2</v>
      </c>
      <c r="AR65" s="247">
        <f t="shared" si="22"/>
        <v>0</v>
      </c>
      <c r="AS65" s="247">
        <f t="shared" si="23"/>
        <v>0</v>
      </c>
      <c r="AT65" s="250">
        <v>0</v>
      </c>
      <c r="AU65" s="247">
        <f t="shared" si="24"/>
        <v>0</v>
      </c>
      <c r="AV65" s="247">
        <f t="shared" si="25"/>
        <v>0</v>
      </c>
      <c r="AW65" s="139"/>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row>
    <row r="66" spans="1:101" s="89" customFormat="1" ht="51">
      <c r="A66" s="51" t="s">
        <v>320</v>
      </c>
      <c r="B66" s="102" t="s">
        <v>282</v>
      </c>
      <c r="C66" s="121"/>
      <c r="D66" s="121"/>
      <c r="E66" s="121"/>
      <c r="F66" s="116" t="s">
        <v>68</v>
      </c>
      <c r="G66" s="136"/>
      <c r="H66" s="118"/>
      <c r="I66" s="260">
        <f t="shared" si="26"/>
        <v>0</v>
      </c>
      <c r="J66" s="250">
        <v>0</v>
      </c>
      <c r="K66" s="247">
        <f t="shared" si="0"/>
        <v>0</v>
      </c>
      <c r="L66" s="247">
        <f t="shared" si="1"/>
        <v>0</v>
      </c>
      <c r="M66" s="252">
        <v>0</v>
      </c>
      <c r="N66" s="247">
        <f t="shared" si="2"/>
        <v>0</v>
      </c>
      <c r="O66" s="247">
        <f t="shared" si="3"/>
        <v>0</v>
      </c>
      <c r="P66" s="250">
        <v>1</v>
      </c>
      <c r="Q66" s="247">
        <f t="shared" si="4"/>
        <v>0</v>
      </c>
      <c r="R66" s="247">
        <f t="shared" si="5"/>
        <v>0</v>
      </c>
      <c r="S66" s="250">
        <v>2</v>
      </c>
      <c r="T66" s="247">
        <f t="shared" si="6"/>
        <v>0</v>
      </c>
      <c r="U66" s="247">
        <f t="shared" si="7"/>
        <v>0</v>
      </c>
      <c r="V66" s="250">
        <v>0</v>
      </c>
      <c r="W66" s="247">
        <f t="shared" si="8"/>
        <v>0</v>
      </c>
      <c r="X66" s="247">
        <f t="shared" si="9"/>
        <v>0</v>
      </c>
      <c r="Y66" s="250">
        <v>0</v>
      </c>
      <c r="Z66" s="247">
        <f t="shared" si="10"/>
        <v>0</v>
      </c>
      <c r="AA66" s="247">
        <f t="shared" si="11"/>
        <v>0</v>
      </c>
      <c r="AB66" s="250">
        <v>0</v>
      </c>
      <c r="AC66" s="247">
        <f t="shared" si="12"/>
        <v>0</v>
      </c>
      <c r="AD66" s="247">
        <f t="shared" si="13"/>
        <v>0</v>
      </c>
      <c r="AE66" s="250">
        <v>0</v>
      </c>
      <c r="AF66" s="247">
        <f t="shared" si="14"/>
        <v>0</v>
      </c>
      <c r="AG66" s="247">
        <f t="shared" si="15"/>
        <v>0</v>
      </c>
      <c r="AH66" s="250">
        <v>0</v>
      </c>
      <c r="AI66" s="247">
        <f t="shared" si="16"/>
        <v>0</v>
      </c>
      <c r="AJ66" s="247">
        <f t="shared" si="17"/>
        <v>0</v>
      </c>
      <c r="AK66" s="250">
        <v>0</v>
      </c>
      <c r="AL66" s="247">
        <f t="shared" si="18"/>
        <v>0</v>
      </c>
      <c r="AM66" s="247">
        <f t="shared" si="19"/>
        <v>0</v>
      </c>
      <c r="AN66" s="250">
        <v>5</v>
      </c>
      <c r="AO66" s="247">
        <f t="shared" si="20"/>
        <v>0</v>
      </c>
      <c r="AP66" s="247">
        <f t="shared" si="21"/>
        <v>0</v>
      </c>
      <c r="AQ66" s="250">
        <v>2</v>
      </c>
      <c r="AR66" s="247">
        <f t="shared" si="22"/>
        <v>0</v>
      </c>
      <c r="AS66" s="247">
        <f t="shared" si="23"/>
        <v>0</v>
      </c>
      <c r="AT66" s="250">
        <v>0</v>
      </c>
      <c r="AU66" s="247">
        <f t="shared" si="24"/>
        <v>0</v>
      </c>
      <c r="AV66" s="247">
        <f t="shared" si="25"/>
        <v>0</v>
      </c>
      <c r="AW66" s="139"/>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row>
    <row r="67" spans="1:101" s="89" customFormat="1" ht="38.25">
      <c r="A67" s="51" t="s">
        <v>321</v>
      </c>
      <c r="B67" s="102" t="s">
        <v>283</v>
      </c>
      <c r="C67" s="121"/>
      <c r="D67" s="121"/>
      <c r="E67" s="121"/>
      <c r="F67" s="116" t="s">
        <v>68</v>
      </c>
      <c r="G67" s="136"/>
      <c r="H67" s="118"/>
      <c r="I67" s="260">
        <f t="shared" si="26"/>
        <v>0</v>
      </c>
      <c r="J67" s="250">
        <v>0</v>
      </c>
      <c r="K67" s="247">
        <f t="shared" si="0"/>
        <v>0</v>
      </c>
      <c r="L67" s="247">
        <f t="shared" si="1"/>
        <v>0</v>
      </c>
      <c r="M67" s="252">
        <v>0</v>
      </c>
      <c r="N67" s="247">
        <f t="shared" si="2"/>
        <v>0</v>
      </c>
      <c r="O67" s="247">
        <f t="shared" si="3"/>
        <v>0</v>
      </c>
      <c r="P67" s="250">
        <v>2</v>
      </c>
      <c r="Q67" s="247">
        <f t="shared" si="4"/>
        <v>0</v>
      </c>
      <c r="R67" s="247">
        <f t="shared" si="5"/>
        <v>0</v>
      </c>
      <c r="S67" s="250">
        <v>10</v>
      </c>
      <c r="T67" s="247">
        <f t="shared" si="6"/>
        <v>0</v>
      </c>
      <c r="U67" s="247">
        <f t="shared" si="7"/>
        <v>0</v>
      </c>
      <c r="V67" s="250">
        <v>0</v>
      </c>
      <c r="W67" s="247">
        <f t="shared" si="8"/>
        <v>0</v>
      </c>
      <c r="X67" s="247">
        <f t="shared" si="9"/>
        <v>0</v>
      </c>
      <c r="Y67" s="250">
        <v>0</v>
      </c>
      <c r="Z67" s="247">
        <f t="shared" si="10"/>
        <v>0</v>
      </c>
      <c r="AA67" s="247">
        <f t="shared" si="11"/>
        <v>0</v>
      </c>
      <c r="AB67" s="250">
        <v>0</v>
      </c>
      <c r="AC67" s="247">
        <f t="shared" si="12"/>
        <v>0</v>
      </c>
      <c r="AD67" s="247">
        <f t="shared" si="13"/>
        <v>0</v>
      </c>
      <c r="AE67" s="250">
        <v>0</v>
      </c>
      <c r="AF67" s="247">
        <f t="shared" si="14"/>
        <v>0</v>
      </c>
      <c r="AG67" s="247">
        <f t="shared" si="15"/>
        <v>0</v>
      </c>
      <c r="AH67" s="250">
        <v>0</v>
      </c>
      <c r="AI67" s="247">
        <f t="shared" si="16"/>
        <v>0</v>
      </c>
      <c r="AJ67" s="247">
        <f t="shared" si="17"/>
        <v>0</v>
      </c>
      <c r="AK67" s="250">
        <v>0</v>
      </c>
      <c r="AL67" s="247">
        <f t="shared" si="18"/>
        <v>0</v>
      </c>
      <c r="AM67" s="247">
        <f t="shared" si="19"/>
        <v>0</v>
      </c>
      <c r="AN67" s="250">
        <v>5</v>
      </c>
      <c r="AO67" s="247">
        <f t="shared" si="20"/>
        <v>0</v>
      </c>
      <c r="AP67" s="247">
        <f t="shared" si="21"/>
        <v>0</v>
      </c>
      <c r="AQ67" s="250">
        <v>2</v>
      </c>
      <c r="AR67" s="247">
        <f t="shared" si="22"/>
        <v>0</v>
      </c>
      <c r="AS67" s="247">
        <f t="shared" si="23"/>
        <v>0</v>
      </c>
      <c r="AT67" s="250">
        <v>0</v>
      </c>
      <c r="AU67" s="247">
        <f t="shared" si="24"/>
        <v>0</v>
      </c>
      <c r="AV67" s="247">
        <f t="shared" si="25"/>
        <v>0</v>
      </c>
      <c r="AW67" s="139"/>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row>
    <row r="68" spans="1:101" s="89" customFormat="1" ht="25.5">
      <c r="A68" s="51" t="s">
        <v>322</v>
      </c>
      <c r="B68" s="102" t="s">
        <v>284</v>
      </c>
      <c r="C68" s="121"/>
      <c r="D68" s="121"/>
      <c r="E68" s="121"/>
      <c r="F68" s="116" t="s">
        <v>68</v>
      </c>
      <c r="G68" s="136"/>
      <c r="H68" s="118"/>
      <c r="I68" s="260">
        <f t="shared" si="26"/>
        <v>0</v>
      </c>
      <c r="J68" s="250">
        <v>50</v>
      </c>
      <c r="K68" s="247">
        <f t="shared" si="0"/>
        <v>0</v>
      </c>
      <c r="L68" s="247">
        <f t="shared" si="1"/>
        <v>0</v>
      </c>
      <c r="M68" s="252">
        <v>0</v>
      </c>
      <c r="N68" s="247">
        <f t="shared" si="2"/>
        <v>0</v>
      </c>
      <c r="O68" s="247">
        <f t="shared" si="3"/>
        <v>0</v>
      </c>
      <c r="P68" s="250">
        <v>0</v>
      </c>
      <c r="Q68" s="247">
        <f t="shared" si="4"/>
        <v>0</v>
      </c>
      <c r="R68" s="247">
        <f t="shared" si="5"/>
        <v>0</v>
      </c>
      <c r="S68" s="250">
        <v>205</v>
      </c>
      <c r="T68" s="247">
        <f t="shared" si="6"/>
        <v>0</v>
      </c>
      <c r="U68" s="247">
        <f t="shared" si="7"/>
        <v>0</v>
      </c>
      <c r="V68" s="250">
        <v>200</v>
      </c>
      <c r="W68" s="247">
        <f t="shared" si="8"/>
        <v>0</v>
      </c>
      <c r="X68" s="247">
        <f t="shared" si="9"/>
        <v>0</v>
      </c>
      <c r="Y68" s="250">
        <v>0</v>
      </c>
      <c r="Z68" s="247">
        <f t="shared" si="10"/>
        <v>0</v>
      </c>
      <c r="AA68" s="247">
        <f t="shared" si="11"/>
        <v>0</v>
      </c>
      <c r="AB68" s="250">
        <v>100</v>
      </c>
      <c r="AC68" s="247">
        <f t="shared" si="12"/>
        <v>0</v>
      </c>
      <c r="AD68" s="247">
        <f t="shared" si="13"/>
        <v>0</v>
      </c>
      <c r="AE68" s="251">
        <v>30</v>
      </c>
      <c r="AF68" s="247">
        <f t="shared" si="14"/>
        <v>0</v>
      </c>
      <c r="AG68" s="247">
        <f t="shared" si="15"/>
        <v>0</v>
      </c>
      <c r="AH68" s="250">
        <v>10</v>
      </c>
      <c r="AI68" s="247">
        <f t="shared" si="16"/>
        <v>0</v>
      </c>
      <c r="AJ68" s="247">
        <f t="shared" si="17"/>
        <v>0</v>
      </c>
      <c r="AK68" s="250">
        <v>0</v>
      </c>
      <c r="AL68" s="247">
        <f t="shared" si="18"/>
        <v>0</v>
      </c>
      <c r="AM68" s="247">
        <f t="shared" si="19"/>
        <v>0</v>
      </c>
      <c r="AN68" s="250">
        <v>20</v>
      </c>
      <c r="AO68" s="247">
        <f t="shared" si="20"/>
        <v>0</v>
      </c>
      <c r="AP68" s="247">
        <f t="shared" si="21"/>
        <v>0</v>
      </c>
      <c r="AQ68" s="250">
        <v>20</v>
      </c>
      <c r="AR68" s="247">
        <f t="shared" si="22"/>
        <v>0</v>
      </c>
      <c r="AS68" s="247">
        <f t="shared" si="23"/>
        <v>0</v>
      </c>
      <c r="AT68" s="250">
        <v>20</v>
      </c>
      <c r="AU68" s="247">
        <f t="shared" si="24"/>
        <v>0</v>
      </c>
      <c r="AV68" s="247">
        <f t="shared" si="25"/>
        <v>0</v>
      </c>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row>
    <row r="69" spans="1:101" s="89" customFormat="1" ht="51">
      <c r="A69" s="51" t="s">
        <v>323</v>
      </c>
      <c r="B69" s="110" t="s">
        <v>290</v>
      </c>
      <c r="C69" s="121"/>
      <c r="D69" s="121"/>
      <c r="E69" s="121"/>
      <c r="F69" s="116" t="s">
        <v>68</v>
      </c>
      <c r="G69" s="136"/>
      <c r="H69" s="118"/>
      <c r="I69" s="260">
        <f t="shared" si="26"/>
        <v>0</v>
      </c>
      <c r="J69" s="250">
        <v>0</v>
      </c>
      <c r="K69" s="247">
        <f t="shared" si="0"/>
        <v>0</v>
      </c>
      <c r="L69" s="247">
        <f t="shared" si="1"/>
        <v>0</v>
      </c>
      <c r="M69" s="252">
        <v>0</v>
      </c>
      <c r="N69" s="247">
        <f t="shared" si="2"/>
        <v>0</v>
      </c>
      <c r="O69" s="247">
        <f t="shared" si="3"/>
        <v>0</v>
      </c>
      <c r="P69" s="250">
        <v>0</v>
      </c>
      <c r="Q69" s="247">
        <f t="shared" si="4"/>
        <v>0</v>
      </c>
      <c r="R69" s="247">
        <f t="shared" si="5"/>
        <v>0</v>
      </c>
      <c r="S69" s="250">
        <v>10</v>
      </c>
      <c r="T69" s="247">
        <f t="shared" si="6"/>
        <v>0</v>
      </c>
      <c r="U69" s="247">
        <f t="shared" si="7"/>
        <v>0</v>
      </c>
      <c r="V69" s="250">
        <v>0</v>
      </c>
      <c r="W69" s="247">
        <f t="shared" si="8"/>
        <v>0</v>
      </c>
      <c r="X69" s="247">
        <f t="shared" si="9"/>
        <v>0</v>
      </c>
      <c r="Y69" s="250">
        <v>0</v>
      </c>
      <c r="Z69" s="247">
        <f t="shared" si="10"/>
        <v>0</v>
      </c>
      <c r="AA69" s="247">
        <f t="shared" si="11"/>
        <v>0</v>
      </c>
      <c r="AB69" s="250">
        <v>0</v>
      </c>
      <c r="AC69" s="247">
        <f t="shared" si="12"/>
        <v>0</v>
      </c>
      <c r="AD69" s="247">
        <f t="shared" si="13"/>
        <v>0</v>
      </c>
      <c r="AE69" s="250">
        <v>0</v>
      </c>
      <c r="AF69" s="247">
        <f t="shared" si="14"/>
        <v>0</v>
      </c>
      <c r="AG69" s="247">
        <f t="shared" si="15"/>
        <v>0</v>
      </c>
      <c r="AH69" s="250">
        <v>0</v>
      </c>
      <c r="AI69" s="247">
        <f t="shared" si="16"/>
        <v>0</v>
      </c>
      <c r="AJ69" s="247">
        <f t="shared" si="17"/>
        <v>0</v>
      </c>
      <c r="AK69" s="250">
        <v>800</v>
      </c>
      <c r="AL69" s="247">
        <f t="shared" si="18"/>
        <v>0</v>
      </c>
      <c r="AM69" s="247">
        <f t="shared" si="19"/>
        <v>0</v>
      </c>
      <c r="AN69" s="250">
        <v>500</v>
      </c>
      <c r="AO69" s="247">
        <f t="shared" si="20"/>
        <v>0</v>
      </c>
      <c r="AP69" s="247">
        <f t="shared" si="21"/>
        <v>0</v>
      </c>
      <c r="AQ69" s="250">
        <v>1</v>
      </c>
      <c r="AR69" s="247">
        <f t="shared" si="22"/>
        <v>0</v>
      </c>
      <c r="AS69" s="247">
        <f t="shared" si="23"/>
        <v>0</v>
      </c>
      <c r="AT69" s="250">
        <v>0</v>
      </c>
      <c r="AU69" s="247">
        <f t="shared" si="24"/>
        <v>0</v>
      </c>
      <c r="AV69" s="247">
        <f t="shared" si="25"/>
        <v>0</v>
      </c>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row>
    <row r="70" spans="1:101" s="89" customFormat="1" ht="25.5">
      <c r="A70" s="120" t="s">
        <v>324</v>
      </c>
      <c r="B70" s="102" t="s">
        <v>285</v>
      </c>
      <c r="C70" s="121"/>
      <c r="D70" s="121"/>
      <c r="E70" s="121"/>
      <c r="F70" s="116" t="s">
        <v>68</v>
      </c>
      <c r="G70" s="136"/>
      <c r="H70" s="118"/>
      <c r="I70" s="260">
        <f t="shared" si="26"/>
        <v>0</v>
      </c>
      <c r="J70" s="250">
        <v>50</v>
      </c>
      <c r="K70" s="247">
        <f t="shared" si="0"/>
        <v>0</v>
      </c>
      <c r="L70" s="247">
        <f t="shared" si="1"/>
        <v>0</v>
      </c>
      <c r="M70" s="252">
        <v>0</v>
      </c>
      <c r="N70" s="247">
        <f t="shared" si="2"/>
        <v>0</v>
      </c>
      <c r="O70" s="247">
        <f t="shared" si="3"/>
        <v>0</v>
      </c>
      <c r="P70" s="250">
        <v>10</v>
      </c>
      <c r="Q70" s="247">
        <f t="shared" si="4"/>
        <v>0</v>
      </c>
      <c r="R70" s="247">
        <f t="shared" si="5"/>
        <v>0</v>
      </c>
      <c r="S70" s="250">
        <v>10</v>
      </c>
      <c r="T70" s="247">
        <f t="shared" si="6"/>
        <v>0</v>
      </c>
      <c r="U70" s="247">
        <f t="shared" si="7"/>
        <v>0</v>
      </c>
      <c r="V70" s="250">
        <v>30</v>
      </c>
      <c r="W70" s="247">
        <f t="shared" si="8"/>
        <v>0</v>
      </c>
      <c r="X70" s="247">
        <f t="shared" si="9"/>
        <v>0</v>
      </c>
      <c r="Y70" s="250">
        <v>0</v>
      </c>
      <c r="Z70" s="247">
        <f t="shared" si="10"/>
        <v>0</v>
      </c>
      <c r="AA70" s="247">
        <f t="shared" si="11"/>
        <v>0</v>
      </c>
      <c r="AB70" s="250">
        <v>0</v>
      </c>
      <c r="AC70" s="247">
        <f t="shared" si="12"/>
        <v>0</v>
      </c>
      <c r="AD70" s="247">
        <f t="shared" si="13"/>
        <v>0</v>
      </c>
      <c r="AE70" s="250">
        <v>0</v>
      </c>
      <c r="AF70" s="247">
        <f t="shared" si="14"/>
        <v>0</v>
      </c>
      <c r="AG70" s="247">
        <f t="shared" si="15"/>
        <v>0</v>
      </c>
      <c r="AH70" s="250">
        <v>10</v>
      </c>
      <c r="AI70" s="247">
        <f t="shared" si="16"/>
        <v>0</v>
      </c>
      <c r="AJ70" s="247">
        <f t="shared" si="17"/>
        <v>0</v>
      </c>
      <c r="AK70" s="250">
        <v>0</v>
      </c>
      <c r="AL70" s="247">
        <f t="shared" si="18"/>
        <v>0</v>
      </c>
      <c r="AM70" s="247">
        <f t="shared" si="19"/>
        <v>0</v>
      </c>
      <c r="AN70" s="250">
        <v>10</v>
      </c>
      <c r="AO70" s="247">
        <f t="shared" si="20"/>
        <v>0</v>
      </c>
      <c r="AP70" s="247">
        <f t="shared" si="21"/>
        <v>0</v>
      </c>
      <c r="AQ70" s="250">
        <v>10</v>
      </c>
      <c r="AR70" s="247">
        <f t="shared" si="22"/>
        <v>0</v>
      </c>
      <c r="AS70" s="247">
        <f t="shared" si="23"/>
        <v>0</v>
      </c>
      <c r="AT70" s="250">
        <v>0</v>
      </c>
      <c r="AU70" s="247">
        <f t="shared" si="24"/>
        <v>0</v>
      </c>
      <c r="AV70" s="247">
        <f t="shared" si="25"/>
        <v>0</v>
      </c>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row>
    <row r="71" spans="1:101" s="89" customFormat="1">
      <c r="A71" s="120" t="s">
        <v>325</v>
      </c>
      <c r="B71" s="102" t="s">
        <v>286</v>
      </c>
      <c r="C71" s="121"/>
      <c r="D71" s="121"/>
      <c r="E71" s="121"/>
      <c r="F71" s="116" t="s">
        <v>68</v>
      </c>
      <c r="G71" s="136"/>
      <c r="H71" s="118"/>
      <c r="I71" s="260">
        <f t="shared" si="26"/>
        <v>0</v>
      </c>
      <c r="J71" s="250">
        <v>1</v>
      </c>
      <c r="K71" s="247">
        <f t="shared" si="0"/>
        <v>0</v>
      </c>
      <c r="L71" s="247">
        <f t="shared" si="1"/>
        <v>0</v>
      </c>
      <c r="M71" s="252">
        <v>0</v>
      </c>
      <c r="N71" s="247">
        <f t="shared" si="2"/>
        <v>0</v>
      </c>
      <c r="O71" s="247">
        <f t="shared" si="3"/>
        <v>0</v>
      </c>
      <c r="P71" s="250">
        <v>1</v>
      </c>
      <c r="Q71" s="247">
        <f t="shared" si="4"/>
        <v>0</v>
      </c>
      <c r="R71" s="247">
        <f t="shared" si="5"/>
        <v>0</v>
      </c>
      <c r="S71" s="250">
        <v>1</v>
      </c>
      <c r="T71" s="247">
        <f t="shared" si="6"/>
        <v>0</v>
      </c>
      <c r="U71" s="247">
        <f t="shared" si="7"/>
        <v>0</v>
      </c>
      <c r="V71" s="250">
        <v>2</v>
      </c>
      <c r="W71" s="247">
        <f t="shared" si="8"/>
        <v>0</v>
      </c>
      <c r="X71" s="247">
        <f t="shared" si="9"/>
        <v>0</v>
      </c>
      <c r="Y71" s="250">
        <v>0</v>
      </c>
      <c r="Z71" s="247">
        <f t="shared" si="10"/>
        <v>0</v>
      </c>
      <c r="AA71" s="247">
        <f t="shared" si="11"/>
        <v>0</v>
      </c>
      <c r="AB71" s="250">
        <v>50</v>
      </c>
      <c r="AC71" s="247">
        <f t="shared" si="12"/>
        <v>0</v>
      </c>
      <c r="AD71" s="247">
        <f t="shared" si="13"/>
        <v>0</v>
      </c>
      <c r="AE71" s="251">
        <v>5</v>
      </c>
      <c r="AF71" s="247">
        <f t="shared" si="14"/>
        <v>0</v>
      </c>
      <c r="AG71" s="247">
        <f t="shared" si="15"/>
        <v>0</v>
      </c>
      <c r="AH71" s="250">
        <v>2</v>
      </c>
      <c r="AI71" s="247">
        <f t="shared" si="16"/>
        <v>0</v>
      </c>
      <c r="AJ71" s="247">
        <f t="shared" si="17"/>
        <v>0</v>
      </c>
      <c r="AK71" s="250">
        <v>1</v>
      </c>
      <c r="AL71" s="247">
        <f t="shared" si="18"/>
        <v>0</v>
      </c>
      <c r="AM71" s="247">
        <f t="shared" si="19"/>
        <v>0</v>
      </c>
      <c r="AN71" s="250">
        <v>10</v>
      </c>
      <c r="AO71" s="247">
        <f t="shared" si="20"/>
        <v>0</v>
      </c>
      <c r="AP71" s="247">
        <f t="shared" si="21"/>
        <v>0</v>
      </c>
      <c r="AQ71" s="250">
        <v>2</v>
      </c>
      <c r="AR71" s="247">
        <f t="shared" si="22"/>
        <v>0</v>
      </c>
      <c r="AS71" s="247">
        <f t="shared" si="23"/>
        <v>0</v>
      </c>
      <c r="AT71" s="250">
        <v>0</v>
      </c>
      <c r="AU71" s="247">
        <f t="shared" si="24"/>
        <v>0</v>
      </c>
      <c r="AV71" s="247">
        <f t="shared" si="25"/>
        <v>0</v>
      </c>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row>
    <row r="72" spans="1:101" s="89" customFormat="1" ht="25.5">
      <c r="A72" s="120" t="s">
        <v>326</v>
      </c>
      <c r="B72" s="104" t="s">
        <v>287</v>
      </c>
      <c r="C72" s="121"/>
      <c r="D72" s="121"/>
      <c r="E72" s="121"/>
      <c r="F72" s="116" t="s">
        <v>68</v>
      </c>
      <c r="G72" s="136"/>
      <c r="H72" s="118"/>
      <c r="I72" s="260">
        <f t="shared" si="26"/>
        <v>0</v>
      </c>
      <c r="J72" s="250">
        <v>1</v>
      </c>
      <c r="K72" s="247">
        <f t="shared" si="0"/>
        <v>0</v>
      </c>
      <c r="L72" s="247">
        <f t="shared" si="1"/>
        <v>0</v>
      </c>
      <c r="M72" s="252">
        <v>0</v>
      </c>
      <c r="N72" s="247">
        <f t="shared" si="2"/>
        <v>0</v>
      </c>
      <c r="O72" s="247">
        <f t="shared" si="3"/>
        <v>0</v>
      </c>
      <c r="P72" s="250">
        <v>1</v>
      </c>
      <c r="Q72" s="247">
        <f t="shared" si="4"/>
        <v>0</v>
      </c>
      <c r="R72" s="247">
        <f t="shared" si="5"/>
        <v>0</v>
      </c>
      <c r="S72" s="250">
        <v>6</v>
      </c>
      <c r="T72" s="247">
        <f t="shared" si="6"/>
        <v>0</v>
      </c>
      <c r="U72" s="247">
        <f t="shared" si="7"/>
        <v>0</v>
      </c>
      <c r="V72" s="250">
        <v>2</v>
      </c>
      <c r="W72" s="247">
        <f t="shared" si="8"/>
        <v>0</v>
      </c>
      <c r="X72" s="247">
        <f t="shared" si="9"/>
        <v>0</v>
      </c>
      <c r="Y72" s="250">
        <v>0</v>
      </c>
      <c r="Z72" s="247">
        <f t="shared" si="10"/>
        <v>0</v>
      </c>
      <c r="AA72" s="247">
        <f t="shared" si="11"/>
        <v>0</v>
      </c>
      <c r="AB72" s="250">
        <v>50</v>
      </c>
      <c r="AC72" s="247">
        <f t="shared" si="12"/>
        <v>0</v>
      </c>
      <c r="AD72" s="247">
        <f t="shared" si="13"/>
        <v>0</v>
      </c>
      <c r="AE72" s="251">
        <v>5</v>
      </c>
      <c r="AF72" s="247">
        <f t="shared" si="14"/>
        <v>0</v>
      </c>
      <c r="AG72" s="247">
        <f t="shared" si="15"/>
        <v>0</v>
      </c>
      <c r="AH72" s="250">
        <v>2</v>
      </c>
      <c r="AI72" s="247">
        <f t="shared" si="16"/>
        <v>0</v>
      </c>
      <c r="AJ72" s="247">
        <f t="shared" si="17"/>
        <v>0</v>
      </c>
      <c r="AK72" s="250">
        <v>1</v>
      </c>
      <c r="AL72" s="247">
        <f t="shared" si="18"/>
        <v>0</v>
      </c>
      <c r="AM72" s="247">
        <f t="shared" si="19"/>
        <v>0</v>
      </c>
      <c r="AN72" s="250">
        <v>20</v>
      </c>
      <c r="AO72" s="247">
        <f t="shared" si="20"/>
        <v>0</v>
      </c>
      <c r="AP72" s="247">
        <f t="shared" si="21"/>
        <v>0</v>
      </c>
      <c r="AQ72" s="250">
        <v>2</v>
      </c>
      <c r="AR72" s="247">
        <f t="shared" si="22"/>
        <v>0</v>
      </c>
      <c r="AS72" s="247">
        <f t="shared" si="23"/>
        <v>0</v>
      </c>
      <c r="AT72" s="250">
        <v>0</v>
      </c>
      <c r="AU72" s="247">
        <f t="shared" si="24"/>
        <v>0</v>
      </c>
      <c r="AV72" s="247">
        <f t="shared" si="25"/>
        <v>0</v>
      </c>
      <c r="AW72" s="139"/>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row>
    <row r="73" spans="1:101" s="89" customFormat="1">
      <c r="A73" s="120" t="s">
        <v>327</v>
      </c>
      <c r="B73" s="102" t="s">
        <v>288</v>
      </c>
      <c r="C73" s="121"/>
      <c r="D73" s="121"/>
      <c r="E73" s="121"/>
      <c r="F73" s="116" t="s">
        <v>68</v>
      </c>
      <c r="G73" s="136"/>
      <c r="H73" s="118"/>
      <c r="I73" s="260">
        <f t="shared" si="26"/>
        <v>0</v>
      </c>
      <c r="J73" s="250">
        <v>0</v>
      </c>
      <c r="K73" s="247">
        <f t="shared" si="0"/>
        <v>0</v>
      </c>
      <c r="L73" s="247">
        <f t="shared" si="1"/>
        <v>0</v>
      </c>
      <c r="M73" s="252">
        <v>0</v>
      </c>
      <c r="N73" s="247">
        <f t="shared" si="2"/>
        <v>0</v>
      </c>
      <c r="O73" s="247">
        <f t="shared" si="3"/>
        <v>0</v>
      </c>
      <c r="P73" s="250">
        <v>3</v>
      </c>
      <c r="Q73" s="247">
        <f t="shared" si="4"/>
        <v>0</v>
      </c>
      <c r="R73" s="247">
        <f t="shared" si="5"/>
        <v>0</v>
      </c>
      <c r="S73" s="250">
        <v>16</v>
      </c>
      <c r="T73" s="247">
        <f t="shared" si="6"/>
        <v>0</v>
      </c>
      <c r="U73" s="247">
        <f t="shared" si="7"/>
        <v>0</v>
      </c>
      <c r="V73" s="250">
        <v>10</v>
      </c>
      <c r="W73" s="247">
        <f t="shared" si="8"/>
        <v>0</v>
      </c>
      <c r="X73" s="247">
        <f t="shared" si="9"/>
        <v>0</v>
      </c>
      <c r="Y73" s="250">
        <v>0</v>
      </c>
      <c r="Z73" s="247">
        <f t="shared" si="10"/>
        <v>0</v>
      </c>
      <c r="AA73" s="247">
        <f t="shared" si="11"/>
        <v>0</v>
      </c>
      <c r="AB73" s="250">
        <v>50</v>
      </c>
      <c r="AC73" s="247">
        <f t="shared" si="12"/>
        <v>0</v>
      </c>
      <c r="AD73" s="247">
        <f t="shared" si="13"/>
        <v>0</v>
      </c>
      <c r="AE73" s="251">
        <v>10</v>
      </c>
      <c r="AF73" s="247">
        <f t="shared" si="14"/>
        <v>0</v>
      </c>
      <c r="AG73" s="247">
        <f t="shared" si="15"/>
        <v>0</v>
      </c>
      <c r="AH73" s="250">
        <v>2</v>
      </c>
      <c r="AI73" s="247">
        <f t="shared" si="16"/>
        <v>0</v>
      </c>
      <c r="AJ73" s="247">
        <f t="shared" si="17"/>
        <v>0</v>
      </c>
      <c r="AK73" s="250">
        <v>7</v>
      </c>
      <c r="AL73" s="247">
        <f t="shared" si="18"/>
        <v>0</v>
      </c>
      <c r="AM73" s="247">
        <f t="shared" si="19"/>
        <v>0</v>
      </c>
      <c r="AN73" s="250">
        <v>20</v>
      </c>
      <c r="AO73" s="247">
        <f t="shared" si="20"/>
        <v>0</v>
      </c>
      <c r="AP73" s="247">
        <f t="shared" si="21"/>
        <v>0</v>
      </c>
      <c r="AQ73" s="250">
        <v>10</v>
      </c>
      <c r="AR73" s="247">
        <f t="shared" si="22"/>
        <v>0</v>
      </c>
      <c r="AS73" s="247">
        <f t="shared" si="23"/>
        <v>0</v>
      </c>
      <c r="AT73" s="250">
        <v>0</v>
      </c>
      <c r="AU73" s="247">
        <f t="shared" si="24"/>
        <v>0</v>
      </c>
      <c r="AV73" s="247">
        <f t="shared" si="25"/>
        <v>0</v>
      </c>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row>
    <row r="74" spans="1:101" s="89" customFormat="1">
      <c r="A74" s="120" t="s">
        <v>328</v>
      </c>
      <c r="B74" s="102" t="s">
        <v>289</v>
      </c>
      <c r="C74" s="121"/>
      <c r="D74" s="121"/>
      <c r="E74" s="121"/>
      <c r="F74" s="116" t="s">
        <v>68</v>
      </c>
      <c r="G74" s="136"/>
      <c r="H74" s="118"/>
      <c r="I74" s="260">
        <f t="shared" si="26"/>
        <v>0</v>
      </c>
      <c r="J74" s="250">
        <v>0</v>
      </c>
      <c r="K74" s="247">
        <f t="shared" si="0"/>
        <v>0</v>
      </c>
      <c r="L74" s="247">
        <f t="shared" si="1"/>
        <v>0</v>
      </c>
      <c r="M74" s="252">
        <v>0</v>
      </c>
      <c r="N74" s="247">
        <f t="shared" si="2"/>
        <v>0</v>
      </c>
      <c r="O74" s="247">
        <f t="shared" si="3"/>
        <v>0</v>
      </c>
      <c r="P74" s="250">
        <v>3</v>
      </c>
      <c r="Q74" s="247">
        <f t="shared" si="4"/>
        <v>0</v>
      </c>
      <c r="R74" s="247">
        <f t="shared" si="5"/>
        <v>0</v>
      </c>
      <c r="S74" s="250">
        <v>2</v>
      </c>
      <c r="T74" s="247">
        <f t="shared" si="6"/>
        <v>0</v>
      </c>
      <c r="U74" s="247">
        <f t="shared" si="7"/>
        <v>0</v>
      </c>
      <c r="V74" s="250">
        <v>0</v>
      </c>
      <c r="W74" s="247">
        <f t="shared" si="8"/>
        <v>0</v>
      </c>
      <c r="X74" s="247">
        <f t="shared" si="9"/>
        <v>0</v>
      </c>
      <c r="Y74" s="250">
        <v>0</v>
      </c>
      <c r="Z74" s="247">
        <f t="shared" si="10"/>
        <v>0</v>
      </c>
      <c r="AA74" s="247">
        <f t="shared" si="11"/>
        <v>0</v>
      </c>
      <c r="AB74" s="250">
        <v>0</v>
      </c>
      <c r="AC74" s="247">
        <f t="shared" si="12"/>
        <v>0</v>
      </c>
      <c r="AD74" s="247">
        <f t="shared" si="13"/>
        <v>0</v>
      </c>
      <c r="AE74" s="250">
        <v>0</v>
      </c>
      <c r="AF74" s="247">
        <f t="shared" si="14"/>
        <v>0</v>
      </c>
      <c r="AG74" s="247">
        <f t="shared" si="15"/>
        <v>0</v>
      </c>
      <c r="AH74" s="250">
        <v>0</v>
      </c>
      <c r="AI74" s="247">
        <f t="shared" si="16"/>
        <v>0</v>
      </c>
      <c r="AJ74" s="247">
        <f t="shared" si="17"/>
        <v>0</v>
      </c>
      <c r="AK74" s="250">
        <v>0</v>
      </c>
      <c r="AL74" s="247">
        <f t="shared" si="18"/>
        <v>0</v>
      </c>
      <c r="AM74" s="247">
        <f t="shared" si="19"/>
        <v>0</v>
      </c>
      <c r="AN74" s="250">
        <v>10</v>
      </c>
      <c r="AO74" s="247">
        <f t="shared" si="20"/>
        <v>0</v>
      </c>
      <c r="AP74" s="247">
        <f t="shared" si="21"/>
        <v>0</v>
      </c>
      <c r="AQ74" s="250">
        <v>2</v>
      </c>
      <c r="AR74" s="247">
        <f t="shared" si="22"/>
        <v>0</v>
      </c>
      <c r="AS74" s="247">
        <f t="shared" si="23"/>
        <v>0</v>
      </c>
      <c r="AT74" s="250">
        <v>0</v>
      </c>
      <c r="AU74" s="247">
        <f t="shared" si="24"/>
        <v>0</v>
      </c>
      <c r="AV74" s="247">
        <f t="shared" si="25"/>
        <v>0</v>
      </c>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row>
    <row r="75" spans="1:101" ht="74.25" customHeight="1">
      <c r="A75" s="120" t="s">
        <v>330</v>
      </c>
      <c r="B75" s="115" t="s">
        <v>331</v>
      </c>
      <c r="C75" s="121"/>
      <c r="D75" s="121"/>
      <c r="E75" s="121"/>
      <c r="F75" s="116" t="s">
        <v>68</v>
      </c>
      <c r="G75" s="136"/>
      <c r="H75" s="118"/>
      <c r="I75" s="260">
        <f t="shared" si="26"/>
        <v>0</v>
      </c>
      <c r="J75" s="250">
        <v>1</v>
      </c>
      <c r="K75" s="247">
        <f t="shared" si="0"/>
        <v>0</v>
      </c>
      <c r="L75" s="247">
        <f t="shared" si="1"/>
        <v>0</v>
      </c>
      <c r="M75" s="252">
        <v>0</v>
      </c>
      <c r="N75" s="247">
        <f t="shared" si="2"/>
        <v>0</v>
      </c>
      <c r="O75" s="247">
        <f t="shared" si="3"/>
        <v>0</v>
      </c>
      <c r="P75" s="250">
        <v>15</v>
      </c>
      <c r="Q75" s="247">
        <f t="shared" si="4"/>
        <v>0</v>
      </c>
      <c r="R75" s="247">
        <f t="shared" si="5"/>
        <v>0</v>
      </c>
      <c r="S75" s="250">
        <v>30</v>
      </c>
      <c r="T75" s="247">
        <f t="shared" si="6"/>
        <v>0</v>
      </c>
      <c r="U75" s="247">
        <f t="shared" si="7"/>
        <v>0</v>
      </c>
      <c r="V75" s="250">
        <v>0</v>
      </c>
      <c r="W75" s="247">
        <f t="shared" si="8"/>
        <v>0</v>
      </c>
      <c r="X75" s="247">
        <f t="shared" si="9"/>
        <v>0</v>
      </c>
      <c r="Y75" s="250">
        <v>0</v>
      </c>
      <c r="Z75" s="247">
        <f t="shared" si="10"/>
        <v>0</v>
      </c>
      <c r="AA75" s="247">
        <f t="shared" si="11"/>
        <v>0</v>
      </c>
      <c r="AB75" s="250">
        <v>0</v>
      </c>
      <c r="AC75" s="247">
        <f t="shared" si="12"/>
        <v>0</v>
      </c>
      <c r="AD75" s="247">
        <f t="shared" si="13"/>
        <v>0</v>
      </c>
      <c r="AE75" s="251">
        <v>30</v>
      </c>
      <c r="AF75" s="247">
        <f t="shared" si="14"/>
        <v>0</v>
      </c>
      <c r="AG75" s="247">
        <f t="shared" si="15"/>
        <v>0</v>
      </c>
      <c r="AH75" s="250">
        <v>0</v>
      </c>
      <c r="AI75" s="247">
        <f t="shared" si="16"/>
        <v>0</v>
      </c>
      <c r="AJ75" s="247">
        <f t="shared" si="17"/>
        <v>0</v>
      </c>
      <c r="AK75" s="250">
        <v>5</v>
      </c>
      <c r="AL75" s="247">
        <f t="shared" si="18"/>
        <v>0</v>
      </c>
      <c r="AM75" s="247">
        <f t="shared" si="19"/>
        <v>0</v>
      </c>
      <c r="AN75" s="250">
        <v>15</v>
      </c>
      <c r="AO75" s="247">
        <f t="shared" si="20"/>
        <v>0</v>
      </c>
      <c r="AP75" s="247">
        <f t="shared" si="21"/>
        <v>0</v>
      </c>
      <c r="AQ75" s="250">
        <v>2</v>
      </c>
      <c r="AR75" s="247">
        <f t="shared" si="22"/>
        <v>0</v>
      </c>
      <c r="AS75" s="247">
        <f t="shared" si="23"/>
        <v>0</v>
      </c>
      <c r="AT75" s="250">
        <v>0</v>
      </c>
      <c r="AU75" s="247">
        <f t="shared" si="24"/>
        <v>0</v>
      </c>
      <c r="AV75" s="247">
        <f t="shared" si="25"/>
        <v>0</v>
      </c>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row>
    <row r="76" spans="1:101" ht="26.25" customHeight="1">
      <c r="A76" s="120" t="s">
        <v>333</v>
      </c>
      <c r="B76" s="115" t="s">
        <v>348</v>
      </c>
      <c r="C76" s="121"/>
      <c r="D76" s="121"/>
      <c r="E76" s="121"/>
      <c r="F76" s="191" t="s">
        <v>68</v>
      </c>
      <c r="G76" s="136"/>
      <c r="H76" s="118"/>
      <c r="I76" s="260">
        <f t="shared" si="26"/>
        <v>0</v>
      </c>
      <c r="J76" s="261">
        <v>1</v>
      </c>
      <c r="K76" s="247">
        <f t="shared" si="0"/>
        <v>0</v>
      </c>
      <c r="L76" s="247">
        <f t="shared" si="1"/>
        <v>0</v>
      </c>
      <c r="M76" s="252">
        <v>0</v>
      </c>
      <c r="N76" s="247">
        <f t="shared" si="2"/>
        <v>0</v>
      </c>
      <c r="O76" s="247">
        <f t="shared" si="3"/>
        <v>0</v>
      </c>
      <c r="P76" s="261">
        <v>0</v>
      </c>
      <c r="Q76" s="247">
        <f t="shared" si="4"/>
        <v>0</v>
      </c>
      <c r="R76" s="247">
        <f t="shared" si="5"/>
        <v>0</v>
      </c>
      <c r="S76" s="261">
        <v>0</v>
      </c>
      <c r="T76" s="247">
        <f t="shared" si="6"/>
        <v>0</v>
      </c>
      <c r="U76" s="247">
        <f t="shared" si="7"/>
        <v>0</v>
      </c>
      <c r="V76" s="261">
        <v>10</v>
      </c>
      <c r="W76" s="247">
        <f t="shared" si="8"/>
        <v>0</v>
      </c>
      <c r="X76" s="247">
        <f t="shared" si="9"/>
        <v>0</v>
      </c>
      <c r="Y76" s="261">
        <v>25</v>
      </c>
      <c r="Z76" s="247">
        <f t="shared" si="10"/>
        <v>0</v>
      </c>
      <c r="AA76" s="247">
        <f t="shared" si="11"/>
        <v>0</v>
      </c>
      <c r="AB76" s="261">
        <v>0</v>
      </c>
      <c r="AC76" s="247">
        <f t="shared" si="12"/>
        <v>0</v>
      </c>
      <c r="AD76" s="247">
        <f t="shared" si="13"/>
        <v>0</v>
      </c>
      <c r="AE76" s="261">
        <v>0</v>
      </c>
      <c r="AF76" s="247">
        <f t="shared" si="14"/>
        <v>0</v>
      </c>
      <c r="AG76" s="247">
        <f t="shared" si="15"/>
        <v>0</v>
      </c>
      <c r="AH76" s="261">
        <v>0</v>
      </c>
      <c r="AI76" s="247">
        <f t="shared" si="16"/>
        <v>0</v>
      </c>
      <c r="AJ76" s="247">
        <f t="shared" si="17"/>
        <v>0</v>
      </c>
      <c r="AK76" s="261">
        <v>5</v>
      </c>
      <c r="AL76" s="247">
        <f t="shared" si="18"/>
        <v>0</v>
      </c>
      <c r="AM76" s="247">
        <f t="shared" si="19"/>
        <v>0</v>
      </c>
      <c r="AN76" s="261">
        <v>5</v>
      </c>
      <c r="AO76" s="247">
        <f t="shared" si="20"/>
        <v>0</v>
      </c>
      <c r="AP76" s="247">
        <f t="shared" si="21"/>
        <v>0</v>
      </c>
      <c r="AQ76" s="261">
        <v>1</v>
      </c>
      <c r="AR76" s="247">
        <f t="shared" si="22"/>
        <v>0</v>
      </c>
      <c r="AS76" s="247">
        <f t="shared" si="23"/>
        <v>0</v>
      </c>
      <c r="AT76" s="261">
        <v>40</v>
      </c>
      <c r="AU76" s="247">
        <f t="shared" si="24"/>
        <v>0</v>
      </c>
      <c r="AV76" s="247">
        <f t="shared" si="25"/>
        <v>0</v>
      </c>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row>
    <row r="77" spans="1:101">
      <c r="A77" s="120" t="s">
        <v>340</v>
      </c>
      <c r="B77" s="115" t="s">
        <v>349</v>
      </c>
      <c r="C77" s="121"/>
      <c r="D77" s="121"/>
      <c r="E77" s="121"/>
      <c r="F77" s="116" t="s">
        <v>68</v>
      </c>
      <c r="G77" s="136"/>
      <c r="H77" s="118"/>
      <c r="I77" s="260">
        <f t="shared" si="26"/>
        <v>0</v>
      </c>
      <c r="J77" s="238">
        <v>2000</v>
      </c>
      <c r="K77" s="247">
        <f t="shared" si="0"/>
        <v>0</v>
      </c>
      <c r="L77" s="247">
        <f t="shared" si="1"/>
        <v>0</v>
      </c>
      <c r="M77" s="252">
        <v>0</v>
      </c>
      <c r="N77" s="247">
        <f t="shared" si="2"/>
        <v>0</v>
      </c>
      <c r="O77" s="247">
        <f t="shared" si="3"/>
        <v>0</v>
      </c>
      <c r="P77" s="238">
        <v>10000</v>
      </c>
      <c r="Q77" s="247">
        <f t="shared" si="4"/>
        <v>0</v>
      </c>
      <c r="R77" s="247">
        <f t="shared" si="5"/>
        <v>0</v>
      </c>
      <c r="S77" s="238">
        <v>1036</v>
      </c>
      <c r="T77" s="247">
        <f t="shared" si="6"/>
        <v>0</v>
      </c>
      <c r="U77" s="247">
        <f t="shared" si="7"/>
        <v>0</v>
      </c>
      <c r="V77" s="238">
        <v>0</v>
      </c>
      <c r="W77" s="247">
        <f t="shared" si="8"/>
        <v>0</v>
      </c>
      <c r="X77" s="247">
        <f t="shared" si="9"/>
        <v>0</v>
      </c>
      <c r="Y77" s="238">
        <v>200</v>
      </c>
      <c r="Z77" s="247">
        <f t="shared" si="10"/>
        <v>0</v>
      </c>
      <c r="AA77" s="247">
        <f t="shared" si="11"/>
        <v>0</v>
      </c>
      <c r="AB77" s="238">
        <v>0</v>
      </c>
      <c r="AC77" s="247">
        <f t="shared" si="12"/>
        <v>0</v>
      </c>
      <c r="AD77" s="247">
        <f t="shared" si="13"/>
        <v>0</v>
      </c>
      <c r="AE77" s="239">
        <v>10</v>
      </c>
      <c r="AF77" s="247">
        <f t="shared" si="14"/>
        <v>0</v>
      </c>
      <c r="AG77" s="247">
        <f t="shared" si="15"/>
        <v>0</v>
      </c>
      <c r="AH77" s="238">
        <v>2</v>
      </c>
      <c r="AI77" s="247">
        <f t="shared" si="16"/>
        <v>0</v>
      </c>
      <c r="AJ77" s="247">
        <f t="shared" si="17"/>
        <v>0</v>
      </c>
      <c r="AK77" s="238">
        <v>10</v>
      </c>
      <c r="AL77" s="247">
        <f t="shared" si="18"/>
        <v>0</v>
      </c>
      <c r="AM77" s="247">
        <f t="shared" si="19"/>
        <v>0</v>
      </c>
      <c r="AN77" s="238">
        <v>500</v>
      </c>
      <c r="AO77" s="247">
        <f t="shared" si="20"/>
        <v>0</v>
      </c>
      <c r="AP77" s="247">
        <f t="shared" si="21"/>
        <v>0</v>
      </c>
      <c r="AQ77" s="238">
        <v>100</v>
      </c>
      <c r="AR77" s="247">
        <f t="shared" si="22"/>
        <v>0</v>
      </c>
      <c r="AS77" s="247">
        <f t="shared" si="23"/>
        <v>0</v>
      </c>
      <c r="AT77" s="238">
        <v>125</v>
      </c>
      <c r="AU77" s="247">
        <f t="shared" si="24"/>
        <v>0</v>
      </c>
      <c r="AV77" s="247">
        <f t="shared" si="25"/>
        <v>0</v>
      </c>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row>
    <row r="78" spans="1:101" s="89" customFormat="1" ht="38.25">
      <c r="A78" s="120" t="s">
        <v>341</v>
      </c>
      <c r="B78" s="102" t="s">
        <v>350</v>
      </c>
      <c r="C78" s="121"/>
      <c r="D78" s="121"/>
      <c r="E78" s="121"/>
      <c r="F78" s="116" t="s">
        <v>68</v>
      </c>
      <c r="G78" s="136"/>
      <c r="H78" s="118"/>
      <c r="I78" s="260">
        <f t="shared" si="26"/>
        <v>0</v>
      </c>
      <c r="J78" s="250">
        <v>0</v>
      </c>
      <c r="K78" s="247">
        <f t="shared" si="0"/>
        <v>0</v>
      </c>
      <c r="L78" s="247">
        <f t="shared" si="1"/>
        <v>0</v>
      </c>
      <c r="M78" s="252">
        <v>0</v>
      </c>
      <c r="N78" s="247">
        <f t="shared" si="2"/>
        <v>0</v>
      </c>
      <c r="O78" s="247">
        <f t="shared" si="3"/>
        <v>0</v>
      </c>
      <c r="P78" s="250">
        <v>0</v>
      </c>
      <c r="Q78" s="247">
        <f t="shared" si="4"/>
        <v>0</v>
      </c>
      <c r="R78" s="247">
        <f t="shared" si="5"/>
        <v>0</v>
      </c>
      <c r="S78" s="250">
        <v>0</v>
      </c>
      <c r="T78" s="247">
        <f t="shared" si="6"/>
        <v>0</v>
      </c>
      <c r="U78" s="247">
        <f t="shared" si="7"/>
        <v>0</v>
      </c>
      <c r="V78" s="250">
        <v>0</v>
      </c>
      <c r="W78" s="247">
        <f t="shared" si="8"/>
        <v>0</v>
      </c>
      <c r="X78" s="247">
        <f t="shared" si="9"/>
        <v>0</v>
      </c>
      <c r="Y78" s="250">
        <v>10</v>
      </c>
      <c r="Z78" s="247">
        <f t="shared" si="10"/>
        <v>0</v>
      </c>
      <c r="AA78" s="247">
        <f t="shared" si="11"/>
        <v>0</v>
      </c>
      <c r="AB78" s="250">
        <v>0</v>
      </c>
      <c r="AC78" s="247">
        <f t="shared" si="12"/>
        <v>0</v>
      </c>
      <c r="AD78" s="247">
        <f t="shared" si="13"/>
        <v>0</v>
      </c>
      <c r="AE78" s="250">
        <v>0</v>
      </c>
      <c r="AF78" s="247">
        <f t="shared" si="14"/>
        <v>0</v>
      </c>
      <c r="AG78" s="247">
        <f t="shared" si="15"/>
        <v>0</v>
      </c>
      <c r="AH78" s="250">
        <v>0</v>
      </c>
      <c r="AI78" s="247">
        <f t="shared" si="16"/>
        <v>0</v>
      </c>
      <c r="AJ78" s="247">
        <f t="shared" si="17"/>
        <v>0</v>
      </c>
      <c r="AK78" s="250">
        <v>0</v>
      </c>
      <c r="AL78" s="247">
        <f t="shared" si="18"/>
        <v>0</v>
      </c>
      <c r="AM78" s="247">
        <f t="shared" si="19"/>
        <v>0</v>
      </c>
      <c r="AN78" s="250">
        <v>1</v>
      </c>
      <c r="AO78" s="247">
        <f t="shared" si="20"/>
        <v>0</v>
      </c>
      <c r="AP78" s="247">
        <f t="shared" si="21"/>
        <v>0</v>
      </c>
      <c r="AQ78" s="250">
        <v>0</v>
      </c>
      <c r="AR78" s="247">
        <f t="shared" si="22"/>
        <v>0</v>
      </c>
      <c r="AS78" s="247">
        <f t="shared" si="23"/>
        <v>0</v>
      </c>
      <c r="AT78" s="250">
        <v>0</v>
      </c>
      <c r="AU78" s="247">
        <f t="shared" si="24"/>
        <v>0</v>
      </c>
      <c r="AV78" s="247">
        <f t="shared" si="25"/>
        <v>0</v>
      </c>
      <c r="AW78" s="139"/>
      <c r="AX78" s="139"/>
      <c r="AY78" s="139"/>
      <c r="AZ78" s="139"/>
      <c r="BA78" s="139"/>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139"/>
      <c r="BX78" s="139"/>
      <c r="BY78" s="139"/>
      <c r="BZ78" s="139"/>
      <c r="CA78" s="139"/>
      <c r="CB78" s="139"/>
      <c r="CC78" s="139"/>
      <c r="CD78" s="139"/>
      <c r="CE78" s="139"/>
      <c r="CF78" s="139"/>
      <c r="CG78" s="139"/>
      <c r="CH78" s="139"/>
      <c r="CI78" s="139"/>
      <c r="CJ78" s="139"/>
      <c r="CK78" s="139"/>
      <c r="CL78" s="139"/>
      <c r="CM78" s="139"/>
      <c r="CN78" s="139"/>
      <c r="CO78" s="139"/>
      <c r="CP78" s="139"/>
      <c r="CQ78" s="139"/>
      <c r="CR78" s="139"/>
      <c r="CS78" s="139"/>
      <c r="CT78" s="139"/>
      <c r="CU78" s="139"/>
      <c r="CV78" s="139"/>
      <c r="CW78" s="139"/>
    </row>
    <row r="79" spans="1:101" s="89" customFormat="1" ht="38.25">
      <c r="A79" s="120" t="s">
        <v>342</v>
      </c>
      <c r="B79" s="104" t="s">
        <v>351</v>
      </c>
      <c r="C79" s="121"/>
      <c r="D79" s="121"/>
      <c r="E79" s="121"/>
      <c r="F79" s="116" t="s">
        <v>68</v>
      </c>
      <c r="G79" s="136"/>
      <c r="H79" s="118"/>
      <c r="I79" s="260">
        <f t="shared" si="26"/>
        <v>0</v>
      </c>
      <c r="J79" s="250">
        <v>0</v>
      </c>
      <c r="K79" s="247">
        <f t="shared" si="0"/>
        <v>0</v>
      </c>
      <c r="L79" s="247">
        <f t="shared" si="1"/>
        <v>0</v>
      </c>
      <c r="M79" s="252">
        <v>0</v>
      </c>
      <c r="N79" s="247">
        <f t="shared" si="2"/>
        <v>0</v>
      </c>
      <c r="O79" s="247">
        <f t="shared" si="3"/>
        <v>0</v>
      </c>
      <c r="P79" s="250">
        <v>0</v>
      </c>
      <c r="Q79" s="247">
        <f t="shared" si="4"/>
        <v>0</v>
      </c>
      <c r="R79" s="247">
        <f t="shared" si="5"/>
        <v>0</v>
      </c>
      <c r="S79" s="250">
        <v>2</v>
      </c>
      <c r="T79" s="247">
        <f t="shared" si="6"/>
        <v>0</v>
      </c>
      <c r="U79" s="247">
        <f t="shared" si="7"/>
        <v>0</v>
      </c>
      <c r="V79" s="250">
        <v>0</v>
      </c>
      <c r="W79" s="247">
        <f t="shared" si="8"/>
        <v>0</v>
      </c>
      <c r="X79" s="247">
        <f t="shared" si="9"/>
        <v>0</v>
      </c>
      <c r="Y79" s="250">
        <v>4</v>
      </c>
      <c r="Z79" s="247">
        <f t="shared" si="10"/>
        <v>0</v>
      </c>
      <c r="AA79" s="247">
        <f t="shared" si="11"/>
        <v>0</v>
      </c>
      <c r="AB79" s="250">
        <v>0</v>
      </c>
      <c r="AC79" s="247">
        <f t="shared" si="12"/>
        <v>0</v>
      </c>
      <c r="AD79" s="247">
        <f t="shared" si="13"/>
        <v>0</v>
      </c>
      <c r="AE79" s="250">
        <v>0</v>
      </c>
      <c r="AF79" s="247">
        <f t="shared" si="14"/>
        <v>0</v>
      </c>
      <c r="AG79" s="247">
        <f t="shared" si="15"/>
        <v>0</v>
      </c>
      <c r="AH79" s="250">
        <v>0</v>
      </c>
      <c r="AI79" s="247">
        <f t="shared" si="16"/>
        <v>0</v>
      </c>
      <c r="AJ79" s="247">
        <f t="shared" si="17"/>
        <v>0</v>
      </c>
      <c r="AK79" s="250">
        <v>0</v>
      </c>
      <c r="AL79" s="247">
        <f t="shared" si="18"/>
        <v>0</v>
      </c>
      <c r="AM79" s="247">
        <f t="shared" si="19"/>
        <v>0</v>
      </c>
      <c r="AN79" s="250">
        <v>1</v>
      </c>
      <c r="AO79" s="247">
        <f t="shared" si="20"/>
        <v>0</v>
      </c>
      <c r="AP79" s="247">
        <f t="shared" si="21"/>
        <v>0</v>
      </c>
      <c r="AQ79" s="250">
        <v>1</v>
      </c>
      <c r="AR79" s="247">
        <f t="shared" si="22"/>
        <v>0</v>
      </c>
      <c r="AS79" s="247">
        <f t="shared" si="23"/>
        <v>0</v>
      </c>
      <c r="AT79" s="250">
        <v>0</v>
      </c>
      <c r="AU79" s="247">
        <f t="shared" si="24"/>
        <v>0</v>
      </c>
      <c r="AV79" s="247">
        <f t="shared" si="25"/>
        <v>0</v>
      </c>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row>
    <row r="80" spans="1:101" s="89" customFormat="1" ht="25.5">
      <c r="A80" s="120" t="s">
        <v>342</v>
      </c>
      <c r="B80" s="104" t="s">
        <v>356</v>
      </c>
      <c r="C80" s="121"/>
      <c r="D80" s="121"/>
      <c r="E80" s="121"/>
      <c r="F80" s="116" t="s">
        <v>68</v>
      </c>
      <c r="G80" s="136"/>
      <c r="H80" s="118"/>
      <c r="I80" s="260">
        <f t="shared" ref="I80:I89" si="27">H80+(G80*H80)</f>
        <v>0</v>
      </c>
      <c r="J80" s="250">
        <v>0</v>
      </c>
      <c r="K80" s="247">
        <f t="shared" ref="K80:K89" si="28">J80*H80</f>
        <v>0</v>
      </c>
      <c r="L80" s="247">
        <f t="shared" ref="L80:L89" si="29">J80*I80</f>
        <v>0</v>
      </c>
      <c r="M80" s="252">
        <v>0</v>
      </c>
      <c r="N80" s="247">
        <f t="shared" ref="N80:N89" si="30">M80*H80</f>
        <v>0</v>
      </c>
      <c r="O80" s="247">
        <f t="shared" ref="O80:O89" si="31">M80*I80</f>
        <v>0</v>
      </c>
      <c r="P80" s="250">
        <v>10</v>
      </c>
      <c r="Q80" s="247">
        <f t="shared" ref="Q80:Q88" si="32">P80*H80</f>
        <v>0</v>
      </c>
      <c r="R80" s="247">
        <f t="shared" ref="R80:R88" si="33">P80*I80</f>
        <v>0</v>
      </c>
      <c r="S80" s="250">
        <v>0</v>
      </c>
      <c r="T80" s="247">
        <f t="shared" ref="T80:T89" si="34">S80*H80</f>
        <v>0</v>
      </c>
      <c r="U80" s="247">
        <f t="shared" ref="U80:U89" si="35">S80*I80</f>
        <v>0</v>
      </c>
      <c r="V80" s="250">
        <v>0</v>
      </c>
      <c r="W80" s="247">
        <f t="shared" ref="W80:W89" si="36">V80*H80</f>
        <v>0</v>
      </c>
      <c r="X80" s="247">
        <f t="shared" ref="X80:X89" si="37">V80*I80</f>
        <v>0</v>
      </c>
      <c r="Y80" s="250">
        <v>0</v>
      </c>
      <c r="Z80" s="247">
        <f t="shared" ref="Z80:Z89" si="38">Y80*H80</f>
        <v>0</v>
      </c>
      <c r="AA80" s="247">
        <f t="shared" ref="AA80:AA89" si="39">Y80*I80</f>
        <v>0</v>
      </c>
      <c r="AB80" s="250">
        <v>0</v>
      </c>
      <c r="AC80" s="247">
        <f t="shared" ref="AC80:AC89" si="40">AB80*H80</f>
        <v>0</v>
      </c>
      <c r="AD80" s="247">
        <f t="shared" ref="AD80:AD89" si="41">AB80*I80</f>
        <v>0</v>
      </c>
      <c r="AE80" s="250">
        <v>0</v>
      </c>
      <c r="AF80" s="247">
        <f t="shared" ref="AF80:AF89" si="42">AE80*H80</f>
        <v>0</v>
      </c>
      <c r="AG80" s="247">
        <f t="shared" ref="AG80:AG89" si="43">AE80*I80</f>
        <v>0</v>
      </c>
      <c r="AH80" s="250">
        <v>0</v>
      </c>
      <c r="AI80" s="247">
        <f t="shared" ref="AI80:AI89" si="44">AH80*H80</f>
        <v>0</v>
      </c>
      <c r="AJ80" s="247">
        <f t="shared" ref="AJ80:AJ89" si="45">AH80*I80</f>
        <v>0</v>
      </c>
      <c r="AK80" s="250">
        <v>0</v>
      </c>
      <c r="AL80" s="247">
        <f t="shared" ref="AL80:AL89" si="46">AK80*H80</f>
        <v>0</v>
      </c>
      <c r="AM80" s="247">
        <f t="shared" ref="AM80:AM89" si="47">AK80*I80</f>
        <v>0</v>
      </c>
      <c r="AN80" s="250">
        <v>0</v>
      </c>
      <c r="AO80" s="247">
        <f t="shared" ref="AO80:AO89" si="48">AN80*H80</f>
        <v>0</v>
      </c>
      <c r="AP80" s="247">
        <f t="shared" ref="AP80:AP89" si="49">AN80*I80</f>
        <v>0</v>
      </c>
      <c r="AQ80" s="250">
        <v>0</v>
      </c>
      <c r="AR80" s="247">
        <f t="shared" ref="AR80:AR89" si="50">AQ80*H80</f>
        <v>0</v>
      </c>
      <c r="AS80" s="247">
        <f t="shared" ref="AS80:AS89" si="51">AQ80*I80</f>
        <v>0</v>
      </c>
      <c r="AT80" s="250">
        <v>0</v>
      </c>
      <c r="AU80" s="247">
        <f t="shared" ref="AU80:AU89" si="52">AT80*H80</f>
        <v>0</v>
      </c>
      <c r="AV80" s="247">
        <f t="shared" ref="AV80:AV89" si="53">AT80*I80</f>
        <v>0</v>
      </c>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R80" s="139"/>
      <c r="CS80" s="139"/>
      <c r="CT80" s="139"/>
      <c r="CU80" s="139"/>
      <c r="CV80" s="139"/>
      <c r="CW80" s="139"/>
    </row>
    <row r="81" spans="1:101" s="89" customFormat="1">
      <c r="A81" s="120" t="s">
        <v>357</v>
      </c>
      <c r="B81" s="104" t="s">
        <v>358</v>
      </c>
      <c r="C81" s="121"/>
      <c r="D81" s="121"/>
      <c r="E81" s="121"/>
      <c r="F81" s="116" t="s">
        <v>68</v>
      </c>
      <c r="G81" s="136"/>
      <c r="H81" s="118"/>
      <c r="I81" s="260">
        <f t="shared" si="27"/>
        <v>0</v>
      </c>
      <c r="J81" s="250">
        <v>1</v>
      </c>
      <c r="K81" s="247">
        <f t="shared" si="28"/>
        <v>0</v>
      </c>
      <c r="L81" s="247">
        <f t="shared" si="29"/>
        <v>0</v>
      </c>
      <c r="M81" s="252">
        <v>0</v>
      </c>
      <c r="N81" s="247">
        <f t="shared" si="30"/>
        <v>0</v>
      </c>
      <c r="O81" s="247">
        <f t="shared" si="31"/>
        <v>0</v>
      </c>
      <c r="P81" s="250">
        <v>10</v>
      </c>
      <c r="Q81" s="247">
        <f t="shared" si="32"/>
        <v>0</v>
      </c>
      <c r="R81" s="247">
        <f t="shared" si="33"/>
        <v>0</v>
      </c>
      <c r="S81" s="250">
        <v>20</v>
      </c>
      <c r="T81" s="247">
        <f t="shared" si="34"/>
        <v>0</v>
      </c>
      <c r="U81" s="247">
        <f t="shared" si="35"/>
        <v>0</v>
      </c>
      <c r="V81" s="250">
        <v>0</v>
      </c>
      <c r="W81" s="247">
        <f t="shared" si="36"/>
        <v>0</v>
      </c>
      <c r="X81" s="247">
        <f t="shared" si="37"/>
        <v>0</v>
      </c>
      <c r="Y81" s="250">
        <v>0</v>
      </c>
      <c r="Z81" s="247">
        <f t="shared" si="38"/>
        <v>0</v>
      </c>
      <c r="AA81" s="247">
        <f t="shared" si="39"/>
        <v>0</v>
      </c>
      <c r="AB81" s="250">
        <v>0</v>
      </c>
      <c r="AC81" s="247">
        <f t="shared" si="40"/>
        <v>0</v>
      </c>
      <c r="AD81" s="247">
        <f t="shared" si="41"/>
        <v>0</v>
      </c>
      <c r="AE81" s="251">
        <v>15</v>
      </c>
      <c r="AF81" s="247">
        <f t="shared" si="42"/>
        <v>0</v>
      </c>
      <c r="AG81" s="247">
        <f t="shared" si="43"/>
        <v>0</v>
      </c>
      <c r="AH81" s="250">
        <v>5</v>
      </c>
      <c r="AI81" s="247">
        <f t="shared" si="44"/>
        <v>0</v>
      </c>
      <c r="AJ81" s="247">
        <f t="shared" si="45"/>
        <v>0</v>
      </c>
      <c r="AK81" s="250">
        <v>5</v>
      </c>
      <c r="AL81" s="247">
        <f t="shared" si="46"/>
        <v>0</v>
      </c>
      <c r="AM81" s="247">
        <f t="shared" si="47"/>
        <v>0</v>
      </c>
      <c r="AN81" s="250">
        <v>10</v>
      </c>
      <c r="AO81" s="247">
        <f t="shared" si="48"/>
        <v>0</v>
      </c>
      <c r="AP81" s="247">
        <f t="shared" si="49"/>
        <v>0</v>
      </c>
      <c r="AQ81" s="250">
        <v>1</v>
      </c>
      <c r="AR81" s="247">
        <f t="shared" si="50"/>
        <v>0</v>
      </c>
      <c r="AS81" s="247">
        <f t="shared" si="51"/>
        <v>0</v>
      </c>
      <c r="AT81" s="250">
        <v>5</v>
      </c>
      <c r="AU81" s="247">
        <f t="shared" si="52"/>
        <v>0</v>
      </c>
      <c r="AV81" s="247">
        <f t="shared" si="53"/>
        <v>0</v>
      </c>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39"/>
      <c r="CM81" s="139"/>
      <c r="CN81" s="139"/>
      <c r="CO81" s="139"/>
      <c r="CP81" s="139"/>
      <c r="CQ81" s="139"/>
      <c r="CR81" s="139"/>
      <c r="CS81" s="139"/>
      <c r="CT81" s="139"/>
      <c r="CU81" s="139"/>
      <c r="CV81" s="139"/>
      <c r="CW81" s="139"/>
    </row>
    <row r="82" spans="1:101" s="89" customFormat="1" ht="25.5">
      <c r="A82" s="120" t="s">
        <v>360</v>
      </c>
      <c r="B82" s="104" t="s">
        <v>359</v>
      </c>
      <c r="C82" s="121"/>
      <c r="D82" s="121"/>
      <c r="E82" s="121"/>
      <c r="F82" s="116" t="s">
        <v>68</v>
      </c>
      <c r="G82" s="136"/>
      <c r="H82" s="118"/>
      <c r="I82" s="260">
        <f t="shared" si="27"/>
        <v>0</v>
      </c>
      <c r="J82" s="250">
        <v>0</v>
      </c>
      <c r="K82" s="247">
        <f t="shared" si="28"/>
        <v>0</v>
      </c>
      <c r="L82" s="247">
        <f t="shared" si="29"/>
        <v>0</v>
      </c>
      <c r="M82" s="252">
        <v>0</v>
      </c>
      <c r="N82" s="247">
        <f t="shared" si="30"/>
        <v>0</v>
      </c>
      <c r="O82" s="247">
        <f t="shared" si="31"/>
        <v>0</v>
      </c>
      <c r="P82" s="250">
        <v>2</v>
      </c>
      <c r="Q82" s="247">
        <f t="shared" si="32"/>
        <v>0</v>
      </c>
      <c r="R82" s="247">
        <f t="shared" si="33"/>
        <v>0</v>
      </c>
      <c r="S82" s="250">
        <v>0</v>
      </c>
      <c r="T82" s="247">
        <f t="shared" si="34"/>
        <v>0</v>
      </c>
      <c r="U82" s="247">
        <f t="shared" si="35"/>
        <v>0</v>
      </c>
      <c r="V82" s="250">
        <v>0</v>
      </c>
      <c r="W82" s="247">
        <f t="shared" si="36"/>
        <v>0</v>
      </c>
      <c r="X82" s="247">
        <f t="shared" si="37"/>
        <v>0</v>
      </c>
      <c r="Y82" s="250">
        <v>0</v>
      </c>
      <c r="Z82" s="247">
        <f t="shared" si="38"/>
        <v>0</v>
      </c>
      <c r="AA82" s="247">
        <f t="shared" si="39"/>
        <v>0</v>
      </c>
      <c r="AB82" s="250">
        <v>0</v>
      </c>
      <c r="AC82" s="247">
        <f t="shared" si="40"/>
        <v>0</v>
      </c>
      <c r="AD82" s="247">
        <f t="shared" si="41"/>
        <v>0</v>
      </c>
      <c r="AE82" s="250">
        <v>0</v>
      </c>
      <c r="AF82" s="247">
        <f t="shared" si="42"/>
        <v>0</v>
      </c>
      <c r="AG82" s="247">
        <f t="shared" si="43"/>
        <v>0</v>
      </c>
      <c r="AH82" s="250">
        <v>0</v>
      </c>
      <c r="AI82" s="247">
        <f t="shared" si="44"/>
        <v>0</v>
      </c>
      <c r="AJ82" s="247">
        <f t="shared" si="45"/>
        <v>0</v>
      </c>
      <c r="AK82" s="250">
        <v>0</v>
      </c>
      <c r="AL82" s="247">
        <f t="shared" si="46"/>
        <v>0</v>
      </c>
      <c r="AM82" s="247">
        <f t="shared" si="47"/>
        <v>0</v>
      </c>
      <c r="AN82" s="250">
        <v>0</v>
      </c>
      <c r="AO82" s="247">
        <f t="shared" si="48"/>
        <v>0</v>
      </c>
      <c r="AP82" s="247">
        <f t="shared" si="49"/>
        <v>0</v>
      </c>
      <c r="AQ82" s="250">
        <v>0</v>
      </c>
      <c r="AR82" s="247">
        <f t="shared" si="50"/>
        <v>0</v>
      </c>
      <c r="AS82" s="247">
        <f t="shared" si="51"/>
        <v>0</v>
      </c>
      <c r="AT82" s="250">
        <v>0</v>
      </c>
      <c r="AU82" s="247">
        <f t="shared" si="52"/>
        <v>0</v>
      </c>
      <c r="AV82" s="247">
        <f t="shared" si="53"/>
        <v>0</v>
      </c>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R82" s="139"/>
      <c r="CS82" s="139"/>
      <c r="CT82" s="139"/>
      <c r="CU82" s="139"/>
      <c r="CV82" s="139"/>
      <c r="CW82" s="139"/>
    </row>
    <row r="83" spans="1:101">
      <c r="A83" s="120" t="s">
        <v>365</v>
      </c>
      <c r="B83" s="115" t="s">
        <v>363</v>
      </c>
      <c r="C83" s="121"/>
      <c r="D83" s="121"/>
      <c r="E83" s="121"/>
      <c r="F83" s="116" t="s">
        <v>68</v>
      </c>
      <c r="G83" s="136"/>
      <c r="H83" s="118"/>
      <c r="I83" s="260">
        <f t="shared" si="27"/>
        <v>0</v>
      </c>
      <c r="J83" s="238">
        <v>1000</v>
      </c>
      <c r="K83" s="247">
        <f t="shared" si="28"/>
        <v>0</v>
      </c>
      <c r="L83" s="247">
        <f t="shared" si="29"/>
        <v>0</v>
      </c>
      <c r="M83" s="252">
        <v>0</v>
      </c>
      <c r="N83" s="247">
        <f t="shared" si="30"/>
        <v>0</v>
      </c>
      <c r="O83" s="247">
        <f t="shared" si="31"/>
        <v>0</v>
      </c>
      <c r="P83" s="238">
        <v>1000</v>
      </c>
      <c r="Q83" s="247">
        <f t="shared" si="32"/>
        <v>0</v>
      </c>
      <c r="R83" s="247">
        <f t="shared" si="33"/>
        <v>0</v>
      </c>
      <c r="S83" s="238">
        <v>1300</v>
      </c>
      <c r="T83" s="247">
        <f t="shared" si="34"/>
        <v>0</v>
      </c>
      <c r="U83" s="247">
        <f t="shared" si="35"/>
        <v>0</v>
      </c>
      <c r="V83" s="238">
        <v>0</v>
      </c>
      <c r="W83" s="247">
        <f t="shared" si="36"/>
        <v>0</v>
      </c>
      <c r="X83" s="247">
        <f t="shared" si="37"/>
        <v>0</v>
      </c>
      <c r="Y83" s="238">
        <v>750</v>
      </c>
      <c r="Z83" s="247">
        <f t="shared" si="38"/>
        <v>0</v>
      </c>
      <c r="AA83" s="247">
        <f t="shared" si="39"/>
        <v>0</v>
      </c>
      <c r="AB83" s="238">
        <v>3000</v>
      </c>
      <c r="AC83" s="247">
        <f t="shared" si="40"/>
        <v>0</v>
      </c>
      <c r="AD83" s="247">
        <f t="shared" si="41"/>
        <v>0</v>
      </c>
      <c r="AE83" s="239">
        <v>3500</v>
      </c>
      <c r="AF83" s="247">
        <f t="shared" si="42"/>
        <v>0</v>
      </c>
      <c r="AG83" s="247">
        <f t="shared" si="43"/>
        <v>0</v>
      </c>
      <c r="AH83" s="238">
        <v>50</v>
      </c>
      <c r="AI83" s="247">
        <f t="shared" si="44"/>
        <v>0</v>
      </c>
      <c r="AJ83" s="247">
        <f t="shared" si="45"/>
        <v>0</v>
      </c>
      <c r="AK83" s="238">
        <v>175</v>
      </c>
      <c r="AL83" s="247">
        <f t="shared" si="46"/>
        <v>0</v>
      </c>
      <c r="AM83" s="247">
        <f t="shared" si="47"/>
        <v>0</v>
      </c>
      <c r="AN83" s="238">
        <v>5000</v>
      </c>
      <c r="AO83" s="247">
        <f t="shared" si="48"/>
        <v>0</v>
      </c>
      <c r="AP83" s="247">
        <f t="shared" si="49"/>
        <v>0</v>
      </c>
      <c r="AQ83" s="238">
        <v>7</v>
      </c>
      <c r="AR83" s="247">
        <f t="shared" si="50"/>
        <v>0</v>
      </c>
      <c r="AS83" s="247">
        <f t="shared" si="51"/>
        <v>0</v>
      </c>
      <c r="AT83" s="238">
        <v>25</v>
      </c>
      <c r="AU83" s="247">
        <f t="shared" si="52"/>
        <v>0</v>
      </c>
      <c r="AV83" s="247">
        <f t="shared" si="53"/>
        <v>0</v>
      </c>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row>
    <row r="84" spans="1:101" ht="27" customHeight="1">
      <c r="A84" s="120" t="s">
        <v>366</v>
      </c>
      <c r="B84" s="115" t="s">
        <v>364</v>
      </c>
      <c r="C84" s="121"/>
      <c r="D84" s="121"/>
      <c r="E84" s="121"/>
      <c r="F84" s="116" t="s">
        <v>68</v>
      </c>
      <c r="G84" s="136"/>
      <c r="H84" s="118"/>
      <c r="I84" s="260">
        <f t="shared" si="27"/>
        <v>0</v>
      </c>
      <c r="J84" s="238">
        <v>0</v>
      </c>
      <c r="K84" s="247">
        <f t="shared" si="28"/>
        <v>0</v>
      </c>
      <c r="L84" s="247">
        <f t="shared" si="29"/>
        <v>0</v>
      </c>
      <c r="M84" s="252">
        <v>0</v>
      </c>
      <c r="N84" s="247">
        <f t="shared" si="30"/>
        <v>0</v>
      </c>
      <c r="O84" s="247">
        <f t="shared" si="31"/>
        <v>0</v>
      </c>
      <c r="P84" s="238">
        <v>80</v>
      </c>
      <c r="Q84" s="247">
        <f t="shared" si="32"/>
        <v>0</v>
      </c>
      <c r="R84" s="247">
        <f t="shared" si="33"/>
        <v>0</v>
      </c>
      <c r="S84" s="238">
        <v>600</v>
      </c>
      <c r="T84" s="247">
        <f t="shared" si="34"/>
        <v>0</v>
      </c>
      <c r="U84" s="247">
        <f t="shared" si="35"/>
        <v>0</v>
      </c>
      <c r="V84" s="238">
        <v>550</v>
      </c>
      <c r="W84" s="247">
        <f t="shared" si="36"/>
        <v>0</v>
      </c>
      <c r="X84" s="247">
        <f t="shared" si="37"/>
        <v>0</v>
      </c>
      <c r="Y84" s="250">
        <v>0</v>
      </c>
      <c r="Z84" s="247">
        <f t="shared" si="38"/>
        <v>0</v>
      </c>
      <c r="AA84" s="247">
        <f t="shared" si="39"/>
        <v>0</v>
      </c>
      <c r="AB84" s="238">
        <v>0</v>
      </c>
      <c r="AC84" s="247">
        <f t="shared" si="40"/>
        <v>0</v>
      </c>
      <c r="AD84" s="247">
        <f t="shared" si="41"/>
        <v>0</v>
      </c>
      <c r="AE84" s="239">
        <v>50</v>
      </c>
      <c r="AF84" s="247">
        <f t="shared" si="42"/>
        <v>0</v>
      </c>
      <c r="AG84" s="247">
        <f t="shared" si="43"/>
        <v>0</v>
      </c>
      <c r="AH84" s="238">
        <v>300</v>
      </c>
      <c r="AI84" s="247">
        <f t="shared" si="44"/>
        <v>0</v>
      </c>
      <c r="AJ84" s="247">
        <f t="shared" si="45"/>
        <v>0</v>
      </c>
      <c r="AK84" s="238">
        <v>50</v>
      </c>
      <c r="AL84" s="247">
        <f t="shared" si="46"/>
        <v>0</v>
      </c>
      <c r="AM84" s="247">
        <f t="shared" si="47"/>
        <v>0</v>
      </c>
      <c r="AN84" s="238">
        <v>100</v>
      </c>
      <c r="AO84" s="247">
        <f t="shared" si="48"/>
        <v>0</v>
      </c>
      <c r="AP84" s="247">
        <f t="shared" si="49"/>
        <v>0</v>
      </c>
      <c r="AQ84" s="238">
        <v>60</v>
      </c>
      <c r="AR84" s="247">
        <f t="shared" si="50"/>
        <v>0</v>
      </c>
      <c r="AS84" s="247">
        <f t="shared" si="51"/>
        <v>0</v>
      </c>
      <c r="AT84" s="238">
        <v>0</v>
      </c>
      <c r="AU84" s="247">
        <f t="shared" si="52"/>
        <v>0</v>
      </c>
      <c r="AV84" s="247">
        <f t="shared" si="53"/>
        <v>0</v>
      </c>
    </row>
    <row r="85" spans="1:101">
      <c r="A85" s="120" t="s">
        <v>372</v>
      </c>
      <c r="B85" s="115" t="s">
        <v>373</v>
      </c>
      <c r="C85" s="121"/>
      <c r="D85" s="121"/>
      <c r="E85" s="121"/>
      <c r="F85" s="116" t="s">
        <v>68</v>
      </c>
      <c r="G85" s="136"/>
      <c r="H85" s="118"/>
      <c r="I85" s="260">
        <f t="shared" si="27"/>
        <v>0</v>
      </c>
      <c r="J85" s="238">
        <v>1</v>
      </c>
      <c r="K85" s="247">
        <f t="shared" si="28"/>
        <v>0</v>
      </c>
      <c r="L85" s="247">
        <f t="shared" si="29"/>
        <v>0</v>
      </c>
      <c r="M85" s="252">
        <v>0</v>
      </c>
      <c r="N85" s="247">
        <f t="shared" si="30"/>
        <v>0</v>
      </c>
      <c r="O85" s="247">
        <f t="shared" si="31"/>
        <v>0</v>
      </c>
      <c r="P85" s="238">
        <v>5</v>
      </c>
      <c r="Q85" s="247">
        <f t="shared" si="32"/>
        <v>0</v>
      </c>
      <c r="R85" s="247">
        <f t="shared" si="33"/>
        <v>0</v>
      </c>
      <c r="S85" s="238">
        <v>410</v>
      </c>
      <c r="T85" s="247">
        <f t="shared" si="34"/>
        <v>0</v>
      </c>
      <c r="U85" s="247">
        <f t="shared" si="35"/>
        <v>0</v>
      </c>
      <c r="V85" s="238">
        <v>0</v>
      </c>
      <c r="W85" s="247">
        <f t="shared" si="36"/>
        <v>0</v>
      </c>
      <c r="X85" s="247">
        <f t="shared" si="37"/>
        <v>0</v>
      </c>
      <c r="Y85" s="250">
        <v>0</v>
      </c>
      <c r="Z85" s="247">
        <f t="shared" si="38"/>
        <v>0</v>
      </c>
      <c r="AA85" s="247">
        <f t="shared" si="39"/>
        <v>0</v>
      </c>
      <c r="AB85" s="238">
        <v>0</v>
      </c>
      <c r="AC85" s="247">
        <f t="shared" si="40"/>
        <v>0</v>
      </c>
      <c r="AD85" s="247">
        <f t="shared" si="41"/>
        <v>0</v>
      </c>
      <c r="AE85" s="238">
        <v>0</v>
      </c>
      <c r="AF85" s="247">
        <f t="shared" si="42"/>
        <v>0</v>
      </c>
      <c r="AG85" s="247">
        <f t="shared" si="43"/>
        <v>0</v>
      </c>
      <c r="AH85" s="238">
        <v>20</v>
      </c>
      <c r="AI85" s="247">
        <f t="shared" si="44"/>
        <v>0</v>
      </c>
      <c r="AJ85" s="247">
        <f t="shared" si="45"/>
        <v>0</v>
      </c>
      <c r="AK85" s="238">
        <v>0</v>
      </c>
      <c r="AL85" s="247">
        <f t="shared" si="46"/>
        <v>0</v>
      </c>
      <c r="AM85" s="247">
        <f t="shared" si="47"/>
        <v>0</v>
      </c>
      <c r="AN85" s="238">
        <v>0</v>
      </c>
      <c r="AO85" s="247">
        <f t="shared" si="48"/>
        <v>0</v>
      </c>
      <c r="AP85" s="247">
        <f t="shared" si="49"/>
        <v>0</v>
      </c>
      <c r="AQ85" s="238">
        <v>5</v>
      </c>
      <c r="AR85" s="247">
        <f t="shared" si="50"/>
        <v>0</v>
      </c>
      <c r="AS85" s="247">
        <f t="shared" si="51"/>
        <v>0</v>
      </c>
      <c r="AT85" s="238">
        <v>0</v>
      </c>
      <c r="AU85" s="247">
        <f t="shared" si="52"/>
        <v>0</v>
      </c>
      <c r="AV85" s="247">
        <f t="shared" si="53"/>
        <v>0</v>
      </c>
    </row>
    <row r="86" spans="1:101" ht="58.5" customHeight="1">
      <c r="A86" s="120" t="s">
        <v>395</v>
      </c>
      <c r="B86" s="177" t="s">
        <v>393</v>
      </c>
      <c r="C86" s="121"/>
      <c r="D86" s="121"/>
      <c r="E86" s="121"/>
      <c r="F86" s="116" t="s">
        <v>68</v>
      </c>
      <c r="G86" s="136"/>
      <c r="H86" s="118"/>
      <c r="I86" s="260">
        <f t="shared" si="27"/>
        <v>0</v>
      </c>
      <c r="J86" s="238">
        <v>0</v>
      </c>
      <c r="K86" s="247">
        <f t="shared" si="28"/>
        <v>0</v>
      </c>
      <c r="L86" s="247">
        <f t="shared" si="29"/>
        <v>0</v>
      </c>
      <c r="M86" s="252">
        <v>0</v>
      </c>
      <c r="N86" s="247">
        <f t="shared" si="30"/>
        <v>0</v>
      </c>
      <c r="O86" s="247">
        <f t="shared" si="31"/>
        <v>0</v>
      </c>
      <c r="P86" s="238">
        <v>0</v>
      </c>
      <c r="Q86" s="247">
        <f t="shared" si="32"/>
        <v>0</v>
      </c>
      <c r="R86" s="247">
        <f t="shared" si="33"/>
        <v>0</v>
      </c>
      <c r="S86" s="238">
        <v>0</v>
      </c>
      <c r="T86" s="247">
        <f t="shared" si="34"/>
        <v>0</v>
      </c>
      <c r="U86" s="247">
        <f t="shared" si="35"/>
        <v>0</v>
      </c>
      <c r="V86" s="238">
        <v>0</v>
      </c>
      <c r="W86" s="247">
        <f t="shared" si="36"/>
        <v>0</v>
      </c>
      <c r="X86" s="247">
        <f t="shared" si="37"/>
        <v>0</v>
      </c>
      <c r="Y86" s="250">
        <v>0</v>
      </c>
      <c r="Z86" s="247">
        <f t="shared" si="38"/>
        <v>0</v>
      </c>
      <c r="AA86" s="247">
        <f t="shared" si="39"/>
        <v>0</v>
      </c>
      <c r="AB86" s="265">
        <v>20000</v>
      </c>
      <c r="AC86" s="247">
        <f t="shared" si="40"/>
        <v>0</v>
      </c>
      <c r="AD86" s="247">
        <f t="shared" si="41"/>
        <v>0</v>
      </c>
      <c r="AE86" s="252">
        <v>0</v>
      </c>
      <c r="AF86" s="247">
        <f t="shared" si="42"/>
        <v>0</v>
      </c>
      <c r="AG86" s="247">
        <f t="shared" si="43"/>
        <v>0</v>
      </c>
      <c r="AH86" s="252">
        <v>0</v>
      </c>
      <c r="AI86" s="247">
        <f t="shared" si="44"/>
        <v>0</v>
      </c>
      <c r="AJ86" s="247">
        <f t="shared" si="45"/>
        <v>0</v>
      </c>
      <c r="AK86" s="252">
        <v>0</v>
      </c>
      <c r="AL86" s="247">
        <f t="shared" si="46"/>
        <v>0</v>
      </c>
      <c r="AM86" s="247">
        <f t="shared" si="47"/>
        <v>0</v>
      </c>
      <c r="AN86" s="252">
        <v>0</v>
      </c>
      <c r="AO86" s="247">
        <f t="shared" si="48"/>
        <v>0</v>
      </c>
      <c r="AP86" s="247">
        <f t="shared" si="49"/>
        <v>0</v>
      </c>
      <c r="AQ86" s="252">
        <v>0</v>
      </c>
      <c r="AR86" s="247">
        <f t="shared" si="50"/>
        <v>0</v>
      </c>
      <c r="AS86" s="247">
        <f t="shared" si="51"/>
        <v>0</v>
      </c>
      <c r="AT86" s="252">
        <v>0</v>
      </c>
      <c r="AU86" s="247">
        <f t="shared" si="52"/>
        <v>0</v>
      </c>
      <c r="AV86" s="247">
        <f t="shared" si="53"/>
        <v>0</v>
      </c>
    </row>
    <row r="87" spans="1:101" ht="36.75" customHeight="1">
      <c r="A87" s="120" t="s">
        <v>396</v>
      </c>
      <c r="B87" s="177" t="s">
        <v>394</v>
      </c>
      <c r="C87" s="121"/>
      <c r="D87" s="121"/>
      <c r="E87" s="121"/>
      <c r="F87" s="116" t="s">
        <v>68</v>
      </c>
      <c r="G87" s="136"/>
      <c r="H87" s="118"/>
      <c r="I87" s="260">
        <f t="shared" si="27"/>
        <v>0</v>
      </c>
      <c r="J87" s="238">
        <v>0</v>
      </c>
      <c r="K87" s="247">
        <f t="shared" si="28"/>
        <v>0</v>
      </c>
      <c r="L87" s="247">
        <f t="shared" si="29"/>
        <v>0</v>
      </c>
      <c r="M87" s="252">
        <v>0</v>
      </c>
      <c r="N87" s="247">
        <f t="shared" si="30"/>
        <v>0</v>
      </c>
      <c r="O87" s="247">
        <f t="shared" si="31"/>
        <v>0</v>
      </c>
      <c r="P87" s="238">
        <v>0</v>
      </c>
      <c r="Q87" s="247">
        <f t="shared" si="32"/>
        <v>0</v>
      </c>
      <c r="R87" s="247">
        <f t="shared" si="33"/>
        <v>0</v>
      </c>
      <c r="S87" s="238">
        <v>0</v>
      </c>
      <c r="T87" s="247">
        <f t="shared" si="34"/>
        <v>0</v>
      </c>
      <c r="U87" s="247">
        <f t="shared" si="35"/>
        <v>0</v>
      </c>
      <c r="V87" s="238">
        <v>0</v>
      </c>
      <c r="W87" s="247">
        <f t="shared" si="36"/>
        <v>0</v>
      </c>
      <c r="X87" s="247">
        <f t="shared" si="37"/>
        <v>0</v>
      </c>
      <c r="Y87" s="250">
        <v>0</v>
      </c>
      <c r="Z87" s="247">
        <f t="shared" si="38"/>
        <v>0</v>
      </c>
      <c r="AA87" s="247">
        <f t="shared" si="39"/>
        <v>0</v>
      </c>
      <c r="AB87" s="265">
        <v>20000</v>
      </c>
      <c r="AC87" s="247">
        <f t="shared" si="40"/>
        <v>0</v>
      </c>
      <c r="AD87" s="247">
        <f t="shared" si="41"/>
        <v>0</v>
      </c>
      <c r="AE87" s="252">
        <v>0</v>
      </c>
      <c r="AF87" s="247">
        <f t="shared" si="42"/>
        <v>0</v>
      </c>
      <c r="AG87" s="247">
        <f t="shared" si="43"/>
        <v>0</v>
      </c>
      <c r="AH87" s="252">
        <v>0</v>
      </c>
      <c r="AI87" s="247">
        <f t="shared" si="44"/>
        <v>0</v>
      </c>
      <c r="AJ87" s="247">
        <f t="shared" si="45"/>
        <v>0</v>
      </c>
      <c r="AK87" s="252">
        <v>0</v>
      </c>
      <c r="AL87" s="247">
        <f t="shared" si="46"/>
        <v>0</v>
      </c>
      <c r="AM87" s="247">
        <f t="shared" si="47"/>
        <v>0</v>
      </c>
      <c r="AN87" s="252">
        <v>0</v>
      </c>
      <c r="AO87" s="247">
        <f t="shared" si="48"/>
        <v>0</v>
      </c>
      <c r="AP87" s="247">
        <f t="shared" si="49"/>
        <v>0</v>
      </c>
      <c r="AQ87" s="252">
        <v>0</v>
      </c>
      <c r="AR87" s="247">
        <f t="shared" si="50"/>
        <v>0</v>
      </c>
      <c r="AS87" s="247">
        <f t="shared" si="51"/>
        <v>0</v>
      </c>
      <c r="AT87" s="252">
        <v>0</v>
      </c>
      <c r="AU87" s="247">
        <f t="shared" si="52"/>
        <v>0</v>
      </c>
      <c r="AV87" s="247">
        <f t="shared" si="53"/>
        <v>0</v>
      </c>
    </row>
    <row r="88" spans="1:101" ht="48.75" customHeight="1">
      <c r="A88" s="120" t="s">
        <v>403</v>
      </c>
      <c r="B88" s="154" t="s">
        <v>485</v>
      </c>
      <c r="C88" s="121"/>
      <c r="D88" s="121"/>
      <c r="E88" s="121"/>
      <c r="F88" s="116" t="s">
        <v>68</v>
      </c>
      <c r="G88" s="136"/>
      <c r="H88" s="118"/>
      <c r="I88" s="260">
        <f t="shared" si="27"/>
        <v>0</v>
      </c>
      <c r="J88" s="238">
        <v>0</v>
      </c>
      <c r="K88" s="247">
        <f t="shared" si="28"/>
        <v>0</v>
      </c>
      <c r="L88" s="247">
        <f t="shared" si="29"/>
        <v>0</v>
      </c>
      <c r="M88" s="252">
        <v>0</v>
      </c>
      <c r="N88" s="247">
        <f t="shared" si="30"/>
        <v>0</v>
      </c>
      <c r="O88" s="247">
        <f t="shared" si="31"/>
        <v>0</v>
      </c>
      <c r="P88" s="238">
        <v>0</v>
      </c>
      <c r="Q88" s="247">
        <f t="shared" si="32"/>
        <v>0</v>
      </c>
      <c r="R88" s="247">
        <f t="shared" si="33"/>
        <v>0</v>
      </c>
      <c r="S88" s="238">
        <v>0</v>
      </c>
      <c r="T88" s="247">
        <f t="shared" si="34"/>
        <v>0</v>
      </c>
      <c r="U88" s="247">
        <f t="shared" si="35"/>
        <v>0</v>
      </c>
      <c r="V88" s="238">
        <v>0</v>
      </c>
      <c r="W88" s="247">
        <f t="shared" si="36"/>
        <v>0</v>
      </c>
      <c r="X88" s="247">
        <f t="shared" si="37"/>
        <v>0</v>
      </c>
      <c r="Y88" s="250">
        <v>0</v>
      </c>
      <c r="Z88" s="247">
        <f t="shared" si="38"/>
        <v>0</v>
      </c>
      <c r="AA88" s="247">
        <f t="shared" si="39"/>
        <v>0</v>
      </c>
      <c r="AB88" s="265">
        <v>0</v>
      </c>
      <c r="AC88" s="247">
        <f t="shared" si="40"/>
        <v>0</v>
      </c>
      <c r="AD88" s="247">
        <f t="shared" si="41"/>
        <v>0</v>
      </c>
      <c r="AE88" s="252">
        <v>0</v>
      </c>
      <c r="AF88" s="247">
        <f t="shared" si="42"/>
        <v>0</v>
      </c>
      <c r="AG88" s="247">
        <f t="shared" si="43"/>
        <v>0</v>
      </c>
      <c r="AH88" s="252">
        <v>0</v>
      </c>
      <c r="AI88" s="247">
        <f t="shared" si="44"/>
        <v>0</v>
      </c>
      <c r="AJ88" s="247">
        <f t="shared" si="45"/>
        <v>0</v>
      </c>
      <c r="AK88" s="266">
        <v>450</v>
      </c>
      <c r="AL88" s="247">
        <f t="shared" si="46"/>
        <v>0</v>
      </c>
      <c r="AM88" s="247">
        <f t="shared" si="47"/>
        <v>0</v>
      </c>
      <c r="AN88" s="252">
        <v>0</v>
      </c>
      <c r="AO88" s="247">
        <f t="shared" si="48"/>
        <v>0</v>
      </c>
      <c r="AP88" s="247">
        <f t="shared" si="49"/>
        <v>0</v>
      </c>
      <c r="AQ88" s="252">
        <v>0</v>
      </c>
      <c r="AR88" s="247">
        <f t="shared" si="50"/>
        <v>0</v>
      </c>
      <c r="AS88" s="247">
        <f t="shared" si="51"/>
        <v>0</v>
      </c>
      <c r="AT88" s="252">
        <v>0</v>
      </c>
      <c r="AU88" s="247">
        <f t="shared" si="52"/>
        <v>0</v>
      </c>
      <c r="AV88" s="247">
        <f t="shared" si="53"/>
        <v>0</v>
      </c>
    </row>
    <row r="89" spans="1:101" ht="15" customHeight="1">
      <c r="A89" s="120" t="s">
        <v>404</v>
      </c>
      <c r="B89" s="154" t="s">
        <v>401</v>
      </c>
      <c r="C89" s="121"/>
      <c r="D89" s="121"/>
      <c r="E89" s="121"/>
      <c r="F89" s="116" t="s">
        <v>68</v>
      </c>
      <c r="G89" s="136"/>
      <c r="H89" s="118"/>
      <c r="I89" s="260">
        <f t="shared" si="27"/>
        <v>0</v>
      </c>
      <c r="J89" s="238">
        <v>0</v>
      </c>
      <c r="K89" s="247">
        <f t="shared" si="28"/>
        <v>0</v>
      </c>
      <c r="L89" s="247">
        <f t="shared" si="29"/>
        <v>0</v>
      </c>
      <c r="M89" s="252">
        <v>0</v>
      </c>
      <c r="N89" s="247">
        <f t="shared" si="30"/>
        <v>0</v>
      </c>
      <c r="O89" s="247">
        <f t="shared" si="31"/>
        <v>0</v>
      </c>
      <c r="P89" s="238">
        <v>0</v>
      </c>
      <c r="Q89" s="247">
        <f t="shared" ref="Q89" si="54">P89*H89</f>
        <v>0</v>
      </c>
      <c r="R89" s="247">
        <f t="shared" ref="R89" si="55">P89*I89</f>
        <v>0</v>
      </c>
      <c r="S89" s="238">
        <v>0</v>
      </c>
      <c r="T89" s="247">
        <f t="shared" si="34"/>
        <v>0</v>
      </c>
      <c r="U89" s="247">
        <f t="shared" si="35"/>
        <v>0</v>
      </c>
      <c r="V89" s="238">
        <v>0</v>
      </c>
      <c r="W89" s="247">
        <f t="shared" si="36"/>
        <v>0</v>
      </c>
      <c r="X89" s="247">
        <f t="shared" si="37"/>
        <v>0</v>
      </c>
      <c r="Y89" s="250">
        <v>0</v>
      </c>
      <c r="Z89" s="247">
        <f t="shared" si="38"/>
        <v>0</v>
      </c>
      <c r="AA89" s="247">
        <f t="shared" si="39"/>
        <v>0</v>
      </c>
      <c r="AB89" s="265">
        <v>0</v>
      </c>
      <c r="AC89" s="247">
        <f t="shared" si="40"/>
        <v>0</v>
      </c>
      <c r="AD89" s="247">
        <f t="shared" si="41"/>
        <v>0</v>
      </c>
      <c r="AE89" s="252">
        <v>0</v>
      </c>
      <c r="AF89" s="247">
        <f t="shared" si="42"/>
        <v>0</v>
      </c>
      <c r="AG89" s="247">
        <f t="shared" si="43"/>
        <v>0</v>
      </c>
      <c r="AH89" s="252">
        <v>0</v>
      </c>
      <c r="AI89" s="247">
        <f t="shared" si="44"/>
        <v>0</v>
      </c>
      <c r="AJ89" s="247">
        <f t="shared" si="45"/>
        <v>0</v>
      </c>
      <c r="AK89" s="267">
        <v>800</v>
      </c>
      <c r="AL89" s="247">
        <f t="shared" si="46"/>
        <v>0</v>
      </c>
      <c r="AM89" s="247">
        <f t="shared" si="47"/>
        <v>0</v>
      </c>
      <c r="AN89" s="252">
        <v>0</v>
      </c>
      <c r="AO89" s="247">
        <f t="shared" si="48"/>
        <v>0</v>
      </c>
      <c r="AP89" s="247">
        <f t="shared" si="49"/>
        <v>0</v>
      </c>
      <c r="AQ89" s="252">
        <v>0</v>
      </c>
      <c r="AR89" s="247">
        <f t="shared" si="50"/>
        <v>0</v>
      </c>
      <c r="AS89" s="247">
        <f t="shared" si="51"/>
        <v>0</v>
      </c>
      <c r="AT89" s="252">
        <v>0</v>
      </c>
      <c r="AU89" s="247">
        <f t="shared" si="52"/>
        <v>0</v>
      </c>
      <c r="AV89" s="247">
        <f t="shared" si="53"/>
        <v>0</v>
      </c>
    </row>
    <row r="90" spans="1:101" s="178" customFormat="1">
      <c r="A90" s="17"/>
      <c r="B90" s="13" t="s">
        <v>24</v>
      </c>
      <c r="C90" s="84"/>
      <c r="D90" s="84"/>
      <c r="E90" s="84"/>
      <c r="F90" s="17"/>
      <c r="G90" s="15"/>
      <c r="H90" s="16"/>
      <c r="I90" s="268"/>
      <c r="J90" s="269"/>
      <c r="K90" s="270">
        <f>SUM(K15:K89)</f>
        <v>0</v>
      </c>
      <c r="L90" s="270">
        <f>SUM(L15:L89)</f>
        <v>0</v>
      </c>
      <c r="M90" s="269"/>
      <c r="N90" s="270">
        <f>SUM(N15:N89)</f>
        <v>0</v>
      </c>
      <c r="O90" s="270">
        <f>SUM(O15:O89)</f>
        <v>0</v>
      </c>
      <c r="P90" s="269"/>
      <c r="Q90" s="270">
        <f>SUM(Q15:Q89)</f>
        <v>0</v>
      </c>
      <c r="R90" s="270">
        <f>SUM(R15:R89)</f>
        <v>0</v>
      </c>
      <c r="S90" s="269"/>
      <c r="T90" s="270">
        <f>SUM(T15:T89)</f>
        <v>0</v>
      </c>
      <c r="U90" s="270">
        <f>SUM(U15:U89)</f>
        <v>0</v>
      </c>
      <c r="V90" s="271"/>
      <c r="W90" s="270">
        <f>SUM(W15:W89)</f>
        <v>0</v>
      </c>
      <c r="X90" s="270">
        <f>SUM(X15:X89)</f>
        <v>0</v>
      </c>
      <c r="Y90" s="269"/>
      <c r="Z90" s="270">
        <f>SUM(Z15:Z89)</f>
        <v>0</v>
      </c>
      <c r="AA90" s="270">
        <f>SUM(AA15:AA89)</f>
        <v>0</v>
      </c>
      <c r="AB90" s="269"/>
      <c r="AC90" s="270">
        <f>SUM(AC15:AC89)</f>
        <v>0</v>
      </c>
      <c r="AD90" s="270">
        <f>SUM(AD15:AD89)</f>
        <v>0</v>
      </c>
      <c r="AE90" s="269"/>
      <c r="AF90" s="270">
        <f>SUM(AF15:AF89)</f>
        <v>0</v>
      </c>
      <c r="AG90" s="270">
        <f>SUM(AG15:AG89)</f>
        <v>0</v>
      </c>
      <c r="AH90" s="269"/>
      <c r="AI90" s="270">
        <f>SUM(AI15:AI89)</f>
        <v>0</v>
      </c>
      <c r="AJ90" s="270">
        <f>SUM(AJ15:AJ89)</f>
        <v>0</v>
      </c>
      <c r="AK90" s="269"/>
      <c r="AL90" s="270">
        <f>SUM(AL15:AL89)</f>
        <v>0</v>
      </c>
      <c r="AM90" s="270">
        <f>SUM(AM15:AM89)</f>
        <v>0</v>
      </c>
      <c r="AN90" s="269"/>
      <c r="AO90" s="270">
        <f>SUM(AO15:AO89)</f>
        <v>0</v>
      </c>
      <c r="AP90" s="270">
        <f>SUM(AP15:AP89)</f>
        <v>0</v>
      </c>
      <c r="AQ90" s="269"/>
      <c r="AR90" s="270">
        <f>SUM(AR15:AR89)</f>
        <v>0</v>
      </c>
      <c r="AS90" s="270">
        <f>SUM(AS15:AS89)</f>
        <v>0</v>
      </c>
      <c r="AT90" s="269"/>
      <c r="AU90" s="270">
        <f>SUM(AU15:AU89)</f>
        <v>0</v>
      </c>
      <c r="AV90" s="270">
        <f>SUM(AV15:AV89)</f>
        <v>0</v>
      </c>
    </row>
    <row r="91" spans="1:101">
      <c r="G91" s="220" t="s">
        <v>25</v>
      </c>
      <c r="H91" s="220"/>
      <c r="I91" s="220"/>
    </row>
    <row r="92" spans="1:101">
      <c r="G92" s="220"/>
      <c r="H92" s="220"/>
      <c r="I92" s="220"/>
    </row>
    <row r="93" spans="1:101">
      <c r="B93" s="4"/>
      <c r="C93" s="4"/>
      <c r="D93" s="4"/>
      <c r="E93" s="4"/>
      <c r="G93" s="124"/>
      <c r="H93" s="125"/>
      <c r="I93" s="123"/>
    </row>
    <row r="94" spans="1:101">
      <c r="G94" s="85"/>
      <c r="H94" s="85"/>
      <c r="I94" s="85"/>
    </row>
    <row r="95" spans="1:101">
      <c r="G95" s="79"/>
      <c r="H95" s="79"/>
      <c r="I95" s="79"/>
    </row>
    <row r="96" spans="1:101">
      <c r="A96" s="50" t="s">
        <v>116</v>
      </c>
      <c r="B96" s="50"/>
      <c r="C96" s="50"/>
      <c r="D96" s="50"/>
      <c r="E96" s="50"/>
      <c r="F96" s="50"/>
      <c r="G96" s="79"/>
      <c r="H96" s="79"/>
      <c r="I96" s="79"/>
    </row>
    <row r="97" spans="1:9">
      <c r="A97" s="50" t="s">
        <v>115</v>
      </c>
      <c r="B97" s="50"/>
      <c r="C97" s="50"/>
      <c r="D97" s="50"/>
      <c r="E97" s="50"/>
      <c r="F97" s="50"/>
      <c r="G97" s="50"/>
      <c r="H97" s="50"/>
      <c r="I97" s="50"/>
    </row>
    <row r="98" spans="1:9">
      <c r="A98" s="50" t="s">
        <v>112</v>
      </c>
      <c r="B98" s="50"/>
      <c r="C98" s="50"/>
      <c r="D98" s="50"/>
      <c r="E98" s="50"/>
      <c r="F98" s="50"/>
      <c r="G98" s="50"/>
      <c r="H98" s="50"/>
      <c r="I98" s="50"/>
    </row>
    <row r="99" spans="1:9">
      <c r="A99" s="50" t="s">
        <v>113</v>
      </c>
      <c r="B99" s="50"/>
      <c r="C99" s="50"/>
      <c r="D99" s="50"/>
      <c r="E99" s="50"/>
      <c r="F99" s="50"/>
    </row>
  </sheetData>
  <sheetProtection password="CFE5" sheet="1" objects="1" scenarios="1" formatCells="0"/>
  <mergeCells count="15">
    <mergeCell ref="AN12:AP13"/>
    <mergeCell ref="AQ12:AS13"/>
    <mergeCell ref="AT12:AV13"/>
    <mergeCell ref="A12:I13"/>
    <mergeCell ref="G91:I92"/>
    <mergeCell ref="Y12:AA13"/>
    <mergeCell ref="AB12:AD13"/>
    <mergeCell ref="AE12:AG13"/>
    <mergeCell ref="AH12:AJ13"/>
    <mergeCell ref="AK12:AM13"/>
    <mergeCell ref="J12:L13"/>
    <mergeCell ref="M12:O13"/>
    <mergeCell ref="P12:R13"/>
    <mergeCell ref="S12:U13"/>
    <mergeCell ref="V12:X13"/>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7.xml><?xml version="1.0" encoding="utf-8"?>
<worksheet xmlns="http://schemas.openxmlformats.org/spreadsheetml/2006/main" xmlns:r="http://schemas.openxmlformats.org/officeDocument/2006/relationships">
  <dimension ref="A1:AV85"/>
  <sheetViews>
    <sheetView zoomScale="85" zoomScaleNormal="85" workbookViewId="0">
      <selection activeCell="H17" sqref="H17"/>
    </sheetView>
  </sheetViews>
  <sheetFormatPr defaultColWidth="8.85546875" defaultRowHeight="15"/>
  <cols>
    <col min="1" max="1" width="4.7109375" customWidth="1"/>
    <col min="2" max="2" width="38" customWidth="1"/>
    <col min="3" max="3" width="24.42578125" customWidth="1"/>
    <col min="4" max="4" width="15.28515625" customWidth="1"/>
    <col min="5" max="5" width="12.2851562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77"/>
      <c r="H6" s="60"/>
      <c r="I6" s="61"/>
    </row>
    <row r="7" spans="1:48" ht="18">
      <c r="A7" s="31" t="s">
        <v>1</v>
      </c>
      <c r="B7" s="32"/>
      <c r="C7" s="32"/>
      <c r="D7" s="32"/>
      <c r="E7" s="32"/>
      <c r="F7" s="39" t="s">
        <v>87</v>
      </c>
      <c r="G7" s="62"/>
      <c r="H7" s="63"/>
      <c r="I7" s="64"/>
    </row>
    <row r="8" spans="1:48" ht="18">
      <c r="A8" s="31"/>
      <c r="B8" s="32"/>
      <c r="C8" s="32"/>
      <c r="D8" s="32"/>
      <c r="E8" s="32"/>
      <c r="F8" s="33"/>
      <c r="G8" s="62"/>
      <c r="H8" s="63"/>
      <c r="I8" s="64"/>
    </row>
    <row r="9" spans="1:48" ht="15.75">
      <c r="A9" s="22" t="s">
        <v>36</v>
      </c>
      <c r="B9" s="22"/>
      <c r="C9" s="22"/>
      <c r="D9" s="22"/>
      <c r="E9" s="22"/>
      <c r="F9" s="24"/>
      <c r="G9" s="66"/>
      <c r="H9" s="67"/>
      <c r="I9" s="68"/>
    </row>
    <row r="10" spans="1:48" ht="15.75">
      <c r="A10" s="22"/>
      <c r="B10" s="22"/>
      <c r="C10" s="22"/>
      <c r="D10" s="22"/>
      <c r="E10" s="22"/>
      <c r="F10" s="24"/>
      <c r="G10" s="66"/>
      <c r="H10" s="67"/>
      <c r="I10" s="68"/>
    </row>
    <row r="11" spans="1:48" ht="15.75" customHeight="1">
      <c r="A11" s="233"/>
      <c r="B11" s="233"/>
      <c r="C11" s="233"/>
      <c r="D11" s="233"/>
      <c r="E11" s="233"/>
      <c r="F11" s="233"/>
      <c r="G11" s="233"/>
      <c r="H11" s="233"/>
      <c r="I11" s="233"/>
      <c r="J11" s="201" t="s">
        <v>377</v>
      </c>
      <c r="K11" s="202"/>
      <c r="L11" s="203"/>
      <c r="M11" s="201" t="s">
        <v>378</v>
      </c>
      <c r="N11" s="202"/>
      <c r="O11" s="203"/>
      <c r="P11" s="201" t="s">
        <v>379</v>
      </c>
      <c r="Q11" s="202"/>
      <c r="R11" s="203"/>
      <c r="S11" s="201" t="s">
        <v>380</v>
      </c>
      <c r="T11" s="202"/>
      <c r="U11" s="203"/>
      <c r="V11" s="201" t="s">
        <v>381</v>
      </c>
      <c r="W11" s="202"/>
      <c r="X11" s="203"/>
      <c r="Y11" s="201" t="s">
        <v>382</v>
      </c>
      <c r="Z11" s="202"/>
      <c r="AA11" s="203"/>
      <c r="AB11" s="201" t="s">
        <v>383</v>
      </c>
      <c r="AC11" s="202"/>
      <c r="AD11" s="203"/>
      <c r="AE11" s="201" t="s">
        <v>384</v>
      </c>
      <c r="AF11" s="202"/>
      <c r="AG11" s="203"/>
      <c r="AH11" s="201" t="s">
        <v>385</v>
      </c>
      <c r="AI11" s="202"/>
      <c r="AJ11" s="203"/>
      <c r="AK11" s="201" t="s">
        <v>386</v>
      </c>
      <c r="AL11" s="202"/>
      <c r="AM11" s="203"/>
      <c r="AN11" s="201" t="s">
        <v>387</v>
      </c>
      <c r="AO11" s="202"/>
      <c r="AP11" s="203"/>
      <c r="AQ11" s="201" t="s">
        <v>388</v>
      </c>
      <c r="AR11" s="202"/>
      <c r="AS11" s="203"/>
      <c r="AT11" s="201" t="s">
        <v>389</v>
      </c>
      <c r="AU11" s="202"/>
      <c r="AV11" s="203"/>
    </row>
    <row r="12" spans="1:48">
      <c r="A12" s="233"/>
      <c r="B12" s="233"/>
      <c r="C12" s="233"/>
      <c r="D12" s="233"/>
      <c r="E12" s="233"/>
      <c r="F12" s="233"/>
      <c r="G12" s="233"/>
      <c r="H12" s="233"/>
      <c r="I12" s="233"/>
      <c r="J12" s="204"/>
      <c r="K12" s="205"/>
      <c r="L12" s="206"/>
      <c r="M12" s="204"/>
      <c r="N12" s="205"/>
      <c r="O12" s="206"/>
      <c r="P12" s="204"/>
      <c r="Q12" s="205"/>
      <c r="R12" s="206"/>
      <c r="S12" s="204"/>
      <c r="T12" s="205"/>
      <c r="U12" s="206"/>
      <c r="V12" s="204"/>
      <c r="W12" s="205"/>
      <c r="X12" s="206"/>
      <c r="Y12" s="204"/>
      <c r="Z12" s="205"/>
      <c r="AA12" s="206"/>
      <c r="AB12" s="204"/>
      <c r="AC12" s="205"/>
      <c r="AD12" s="206"/>
      <c r="AE12" s="204"/>
      <c r="AF12" s="205"/>
      <c r="AG12" s="206"/>
      <c r="AH12" s="204"/>
      <c r="AI12" s="205"/>
      <c r="AJ12" s="206"/>
      <c r="AK12" s="204"/>
      <c r="AL12" s="205"/>
      <c r="AM12" s="206"/>
      <c r="AN12" s="204"/>
      <c r="AO12" s="205"/>
      <c r="AP12" s="206"/>
      <c r="AQ12" s="204"/>
      <c r="AR12" s="205"/>
      <c r="AS12" s="206"/>
      <c r="AT12" s="204"/>
      <c r="AU12" s="205"/>
      <c r="AV12" s="206"/>
    </row>
    <row r="13" spans="1:48" ht="39" customHeight="1">
      <c r="A13" s="3" t="s">
        <v>3</v>
      </c>
      <c r="B13" s="3" t="s">
        <v>4</v>
      </c>
      <c r="C13" s="54" t="s">
        <v>107</v>
      </c>
      <c r="D13" s="54" t="s">
        <v>491</v>
      </c>
      <c r="E13" s="54" t="s">
        <v>492</v>
      </c>
      <c r="F13" s="3" t="s">
        <v>105</v>
      </c>
      <c r="G13" s="54" t="s">
        <v>108</v>
      </c>
      <c r="H13" s="69" t="s">
        <v>106</v>
      </c>
      <c r="I13" s="196" t="s">
        <v>109</v>
      </c>
      <c r="J13" s="135" t="s">
        <v>5</v>
      </c>
      <c r="K13" s="71" t="s">
        <v>110</v>
      </c>
      <c r="L13" s="72" t="s">
        <v>111</v>
      </c>
      <c r="M13" s="135" t="s">
        <v>5</v>
      </c>
      <c r="N13" s="71" t="s">
        <v>110</v>
      </c>
      <c r="O13" s="72" t="s">
        <v>111</v>
      </c>
      <c r="P13" s="135" t="s">
        <v>5</v>
      </c>
      <c r="Q13" s="71" t="s">
        <v>110</v>
      </c>
      <c r="R13" s="72" t="s">
        <v>111</v>
      </c>
      <c r="S13" s="135" t="s">
        <v>5</v>
      </c>
      <c r="T13" s="71" t="s">
        <v>110</v>
      </c>
      <c r="U13" s="72" t="s">
        <v>111</v>
      </c>
      <c r="V13" s="135" t="s">
        <v>5</v>
      </c>
      <c r="W13" s="71" t="s">
        <v>110</v>
      </c>
      <c r="X13" s="72" t="s">
        <v>111</v>
      </c>
      <c r="Y13" s="135" t="s">
        <v>5</v>
      </c>
      <c r="Z13" s="71" t="s">
        <v>110</v>
      </c>
      <c r="AA13" s="72" t="s">
        <v>111</v>
      </c>
      <c r="AB13" s="135" t="s">
        <v>5</v>
      </c>
      <c r="AC13" s="71" t="s">
        <v>110</v>
      </c>
      <c r="AD13" s="72" t="s">
        <v>111</v>
      </c>
      <c r="AE13" s="135" t="s">
        <v>5</v>
      </c>
      <c r="AF13" s="71" t="s">
        <v>110</v>
      </c>
      <c r="AG13" s="72" t="s">
        <v>111</v>
      </c>
      <c r="AH13" s="135" t="s">
        <v>5</v>
      </c>
      <c r="AI13" s="71" t="s">
        <v>110</v>
      </c>
      <c r="AJ13" s="72" t="s">
        <v>111</v>
      </c>
      <c r="AK13" s="135" t="s">
        <v>5</v>
      </c>
      <c r="AL13" s="71" t="s">
        <v>110</v>
      </c>
      <c r="AM13" s="72" t="s">
        <v>111</v>
      </c>
      <c r="AN13" s="135" t="s">
        <v>5</v>
      </c>
      <c r="AO13" s="71" t="s">
        <v>110</v>
      </c>
      <c r="AP13" s="72" t="s">
        <v>111</v>
      </c>
      <c r="AQ13" s="135" t="s">
        <v>5</v>
      </c>
      <c r="AR13" s="71" t="s">
        <v>110</v>
      </c>
      <c r="AS13" s="72" t="s">
        <v>111</v>
      </c>
      <c r="AT13" s="135" t="s">
        <v>5</v>
      </c>
      <c r="AU13" s="71" t="s">
        <v>110</v>
      </c>
      <c r="AV13" s="72" t="s">
        <v>111</v>
      </c>
    </row>
    <row r="14" spans="1:48" ht="48.75" customHeight="1">
      <c r="A14" s="53" t="s">
        <v>6</v>
      </c>
      <c r="B14" s="7" t="s">
        <v>44</v>
      </c>
      <c r="C14" s="86"/>
      <c r="D14" s="86"/>
      <c r="E14" s="86"/>
      <c r="F14" s="8" t="s">
        <v>68</v>
      </c>
      <c r="G14" s="160"/>
      <c r="H14" s="118"/>
      <c r="I14" s="235">
        <f>H14+(G14*H14)</f>
        <v>0</v>
      </c>
      <c r="J14" s="250">
        <v>1000</v>
      </c>
      <c r="K14" s="247">
        <f>J14*H14</f>
        <v>0</v>
      </c>
      <c r="L14" s="247">
        <f>J14*I14</f>
        <v>0</v>
      </c>
      <c r="M14" s="250">
        <v>1000</v>
      </c>
      <c r="N14" s="247">
        <f>M14*H14</f>
        <v>0</v>
      </c>
      <c r="O14" s="247">
        <f>M14*I14</f>
        <v>0</v>
      </c>
      <c r="P14" s="250">
        <v>0</v>
      </c>
      <c r="Q14" s="247">
        <f>P14*H14</f>
        <v>0</v>
      </c>
      <c r="R14" s="247">
        <f>P14*I14</f>
        <v>0</v>
      </c>
      <c r="S14" s="250">
        <v>13000</v>
      </c>
      <c r="T14" s="247">
        <f>S14*H14</f>
        <v>0</v>
      </c>
      <c r="U14" s="247">
        <f>S14*I14</f>
        <v>0</v>
      </c>
      <c r="V14" s="250">
        <v>100</v>
      </c>
      <c r="W14" s="247">
        <f>V14*H14</f>
        <v>0</v>
      </c>
      <c r="X14" s="247">
        <f>V14*I14</f>
        <v>0</v>
      </c>
      <c r="Y14" s="250">
        <v>0</v>
      </c>
      <c r="Z14" s="247">
        <f>Y14*H14</f>
        <v>0</v>
      </c>
      <c r="AA14" s="247">
        <f>Y14*I14</f>
        <v>0</v>
      </c>
      <c r="AB14" s="250">
        <v>0</v>
      </c>
      <c r="AC14" s="247">
        <f>AB14*H14</f>
        <v>0</v>
      </c>
      <c r="AD14" s="247">
        <f>AB14*I14</f>
        <v>0</v>
      </c>
      <c r="AE14" s="251">
        <v>4000</v>
      </c>
      <c r="AF14" s="247">
        <f>AE14*H14</f>
        <v>0</v>
      </c>
      <c r="AG14" s="247">
        <f>AE14*I14</f>
        <v>0</v>
      </c>
      <c r="AH14" s="250">
        <v>200</v>
      </c>
      <c r="AI14" s="247">
        <f>AH14*H14</f>
        <v>0</v>
      </c>
      <c r="AJ14" s="247">
        <f>AH14*I14</f>
        <v>0</v>
      </c>
      <c r="AK14" s="250">
        <v>100</v>
      </c>
      <c r="AL14" s="247">
        <f>AK14*H14</f>
        <v>0</v>
      </c>
      <c r="AM14" s="247">
        <f>AK14*I14</f>
        <v>0</v>
      </c>
      <c r="AN14" s="250">
        <v>1000</v>
      </c>
      <c r="AO14" s="247">
        <f>AN14*H14</f>
        <v>0</v>
      </c>
      <c r="AP14" s="247">
        <f>AN14*I14</f>
        <v>0</v>
      </c>
      <c r="AQ14" s="250">
        <v>1000</v>
      </c>
      <c r="AR14" s="247">
        <f>AQ14*H14</f>
        <v>0</v>
      </c>
      <c r="AS14" s="247">
        <f>AQ14*I14</f>
        <v>0</v>
      </c>
      <c r="AT14" s="250">
        <v>8300</v>
      </c>
      <c r="AU14" s="247">
        <f>AT14*H14</f>
        <v>0</v>
      </c>
      <c r="AV14" s="247">
        <f>AT14*I14</f>
        <v>0</v>
      </c>
    </row>
    <row r="15" spans="1:48" ht="84" customHeight="1">
      <c r="A15" s="53" t="s">
        <v>7</v>
      </c>
      <c r="B15" s="7" t="s">
        <v>100</v>
      </c>
      <c r="C15" s="86"/>
      <c r="D15" s="86"/>
      <c r="E15" s="86"/>
      <c r="F15" s="8" t="s">
        <v>68</v>
      </c>
      <c r="G15" s="161"/>
      <c r="H15" s="118"/>
      <c r="I15" s="235">
        <f t="shared" ref="I15:I39" si="0">H15+(G15*H15)</f>
        <v>0</v>
      </c>
      <c r="J15" s="250">
        <v>800</v>
      </c>
      <c r="K15" s="247">
        <f t="shared" ref="K15:K39" si="1">J15*H15</f>
        <v>0</v>
      </c>
      <c r="L15" s="247">
        <f t="shared" ref="L15:L39" si="2">J15*I15</f>
        <v>0</v>
      </c>
      <c r="M15" s="250">
        <v>3000</v>
      </c>
      <c r="N15" s="247">
        <f t="shared" ref="N15:N39" si="3">M15*H15</f>
        <v>0</v>
      </c>
      <c r="O15" s="247">
        <f t="shared" ref="O15:O39" si="4">M15*I15</f>
        <v>0</v>
      </c>
      <c r="P15" s="250">
        <v>50</v>
      </c>
      <c r="Q15" s="247">
        <f t="shared" ref="Q15:Q39" si="5">P15*H15</f>
        <v>0</v>
      </c>
      <c r="R15" s="247">
        <f t="shared" ref="R15:R39" si="6">P15*I15</f>
        <v>0</v>
      </c>
      <c r="S15" s="250">
        <v>150</v>
      </c>
      <c r="T15" s="247">
        <f t="shared" ref="T15:T39" si="7">S15*H15</f>
        <v>0</v>
      </c>
      <c r="U15" s="247">
        <f t="shared" ref="U15:U39" si="8">S15*I15</f>
        <v>0</v>
      </c>
      <c r="V15" s="250">
        <v>0</v>
      </c>
      <c r="W15" s="247">
        <f t="shared" ref="W15:W39" si="9">V15*H15</f>
        <v>0</v>
      </c>
      <c r="X15" s="247">
        <f t="shared" ref="X15:X39" si="10">V15*I15</f>
        <v>0</v>
      </c>
      <c r="Y15" s="250">
        <v>0</v>
      </c>
      <c r="Z15" s="247">
        <f t="shared" ref="Z15:Z39" si="11">Y15*H15</f>
        <v>0</v>
      </c>
      <c r="AA15" s="247">
        <f t="shared" ref="AA15:AA39" si="12">Y15*I15</f>
        <v>0</v>
      </c>
      <c r="AB15" s="250">
        <v>300</v>
      </c>
      <c r="AC15" s="247">
        <f t="shared" ref="AC15:AC39" si="13">AB15*H15</f>
        <v>0</v>
      </c>
      <c r="AD15" s="247">
        <f t="shared" ref="AD15:AD39" si="14">AB15*I15</f>
        <v>0</v>
      </c>
      <c r="AE15" s="250">
        <v>0</v>
      </c>
      <c r="AF15" s="247">
        <f t="shared" ref="AF15:AF39" si="15">AE15*H15</f>
        <v>0</v>
      </c>
      <c r="AG15" s="247">
        <f t="shared" ref="AG15:AG39" si="16">AE15*I15</f>
        <v>0</v>
      </c>
      <c r="AH15" s="250">
        <v>1600</v>
      </c>
      <c r="AI15" s="247">
        <f t="shared" ref="AI15:AI39" si="17">AH15*H15</f>
        <v>0</v>
      </c>
      <c r="AJ15" s="247">
        <f t="shared" ref="AJ15:AJ39" si="18">AH15*I15</f>
        <v>0</v>
      </c>
      <c r="AK15" s="250">
        <v>300</v>
      </c>
      <c r="AL15" s="247">
        <f t="shared" ref="AL15:AL39" si="19">AK15*H15</f>
        <v>0</v>
      </c>
      <c r="AM15" s="247">
        <f t="shared" ref="AM15:AM39" si="20">AK15*I15</f>
        <v>0</v>
      </c>
      <c r="AN15" s="250">
        <v>0</v>
      </c>
      <c r="AO15" s="247">
        <f t="shared" ref="AO15:AO39" si="21">AN15*H15</f>
        <v>0</v>
      </c>
      <c r="AP15" s="247">
        <f t="shared" ref="AP15:AP39" si="22">AN15*I15</f>
        <v>0</v>
      </c>
      <c r="AQ15" s="250">
        <v>100</v>
      </c>
      <c r="AR15" s="247">
        <f t="shared" ref="AR15:AR39" si="23">AQ15*H15</f>
        <v>0</v>
      </c>
      <c r="AS15" s="247">
        <f t="shared" ref="AS15:AS39" si="24">AQ15*I15</f>
        <v>0</v>
      </c>
      <c r="AT15" s="250">
        <v>200</v>
      </c>
      <c r="AU15" s="247">
        <f t="shared" ref="AU15:AU39" si="25">AT15*H15</f>
        <v>0</v>
      </c>
      <c r="AV15" s="247">
        <f t="shared" ref="AV15:AV39" si="26">AT15*I15</f>
        <v>0</v>
      </c>
    </row>
    <row r="16" spans="1:48" ht="131.25" customHeight="1">
      <c r="A16" s="53" t="s">
        <v>8</v>
      </c>
      <c r="B16" s="115" t="s">
        <v>182</v>
      </c>
      <c r="C16" s="86"/>
      <c r="D16" s="86"/>
      <c r="E16" s="86"/>
      <c r="F16" s="8" t="s">
        <v>68</v>
      </c>
      <c r="G16" s="160"/>
      <c r="H16" s="118"/>
      <c r="I16" s="235">
        <f t="shared" si="0"/>
        <v>0</v>
      </c>
      <c r="J16" s="250">
        <v>700</v>
      </c>
      <c r="K16" s="247">
        <f t="shared" si="1"/>
        <v>0</v>
      </c>
      <c r="L16" s="247">
        <f t="shared" si="2"/>
        <v>0</v>
      </c>
      <c r="M16" s="250">
        <v>3000</v>
      </c>
      <c r="N16" s="247">
        <f t="shared" si="3"/>
        <v>0</v>
      </c>
      <c r="O16" s="247">
        <f t="shared" si="4"/>
        <v>0</v>
      </c>
      <c r="P16" s="250">
        <v>20</v>
      </c>
      <c r="Q16" s="247">
        <f t="shared" si="5"/>
        <v>0</v>
      </c>
      <c r="R16" s="247">
        <f t="shared" si="6"/>
        <v>0</v>
      </c>
      <c r="S16" s="250">
        <v>1000</v>
      </c>
      <c r="T16" s="247">
        <f t="shared" si="7"/>
        <v>0</v>
      </c>
      <c r="U16" s="247">
        <f t="shared" si="8"/>
        <v>0</v>
      </c>
      <c r="V16" s="250">
        <v>1000</v>
      </c>
      <c r="W16" s="247">
        <f t="shared" si="9"/>
        <v>0</v>
      </c>
      <c r="X16" s="247">
        <f t="shared" si="10"/>
        <v>0</v>
      </c>
      <c r="Y16" s="250">
        <v>0</v>
      </c>
      <c r="Z16" s="247">
        <f t="shared" si="11"/>
        <v>0</v>
      </c>
      <c r="AA16" s="247">
        <f t="shared" si="12"/>
        <v>0</v>
      </c>
      <c r="AB16" s="250">
        <v>2000</v>
      </c>
      <c r="AC16" s="247">
        <f t="shared" si="13"/>
        <v>0</v>
      </c>
      <c r="AD16" s="247">
        <f t="shared" si="14"/>
        <v>0</v>
      </c>
      <c r="AE16" s="251">
        <v>800</v>
      </c>
      <c r="AF16" s="247">
        <f t="shared" si="15"/>
        <v>0</v>
      </c>
      <c r="AG16" s="247">
        <f t="shared" si="16"/>
        <v>0</v>
      </c>
      <c r="AH16" s="250">
        <v>50</v>
      </c>
      <c r="AI16" s="247">
        <f t="shared" si="17"/>
        <v>0</v>
      </c>
      <c r="AJ16" s="247">
        <f t="shared" si="18"/>
        <v>0</v>
      </c>
      <c r="AK16" s="250">
        <v>100</v>
      </c>
      <c r="AL16" s="247">
        <f t="shared" si="19"/>
        <v>0</v>
      </c>
      <c r="AM16" s="247">
        <f t="shared" si="20"/>
        <v>0</v>
      </c>
      <c r="AN16" s="250">
        <v>50</v>
      </c>
      <c r="AO16" s="247">
        <f t="shared" si="21"/>
        <v>0</v>
      </c>
      <c r="AP16" s="247">
        <f t="shared" si="22"/>
        <v>0</v>
      </c>
      <c r="AQ16" s="250">
        <v>400</v>
      </c>
      <c r="AR16" s="247">
        <f t="shared" si="23"/>
        <v>0</v>
      </c>
      <c r="AS16" s="247">
        <f t="shared" si="24"/>
        <v>0</v>
      </c>
      <c r="AT16" s="250">
        <v>1350</v>
      </c>
      <c r="AU16" s="247">
        <f t="shared" si="25"/>
        <v>0</v>
      </c>
      <c r="AV16" s="247">
        <f t="shared" si="26"/>
        <v>0</v>
      </c>
    </row>
    <row r="17" spans="1:48" ht="83.25" customHeight="1">
      <c r="A17" s="53" t="s">
        <v>9</v>
      </c>
      <c r="B17" s="115" t="s">
        <v>179</v>
      </c>
      <c r="C17" s="86"/>
      <c r="D17" s="86"/>
      <c r="E17" s="86"/>
      <c r="F17" s="8" t="s">
        <v>178</v>
      </c>
      <c r="G17" s="161"/>
      <c r="H17" s="118"/>
      <c r="I17" s="235">
        <f t="shared" si="0"/>
        <v>0</v>
      </c>
      <c r="J17" s="250">
        <v>300</v>
      </c>
      <c r="K17" s="247">
        <f t="shared" si="1"/>
        <v>0</v>
      </c>
      <c r="L17" s="247">
        <f t="shared" si="2"/>
        <v>0</v>
      </c>
      <c r="M17" s="250">
        <v>1000</v>
      </c>
      <c r="N17" s="247">
        <f t="shared" si="3"/>
        <v>0</v>
      </c>
      <c r="O17" s="247">
        <f t="shared" si="4"/>
        <v>0</v>
      </c>
      <c r="P17" s="250">
        <v>150</v>
      </c>
      <c r="Q17" s="247">
        <f t="shared" si="5"/>
        <v>0</v>
      </c>
      <c r="R17" s="247">
        <f t="shared" si="6"/>
        <v>0</v>
      </c>
      <c r="S17" s="250">
        <v>360</v>
      </c>
      <c r="T17" s="247">
        <f t="shared" si="7"/>
        <v>0</v>
      </c>
      <c r="U17" s="247">
        <f t="shared" si="8"/>
        <v>0</v>
      </c>
      <c r="V17" s="250">
        <v>250</v>
      </c>
      <c r="W17" s="247">
        <f t="shared" si="9"/>
        <v>0</v>
      </c>
      <c r="X17" s="247">
        <f t="shared" si="10"/>
        <v>0</v>
      </c>
      <c r="Y17" s="250">
        <v>0</v>
      </c>
      <c r="Z17" s="247">
        <f t="shared" si="11"/>
        <v>0</v>
      </c>
      <c r="AA17" s="247">
        <f t="shared" si="12"/>
        <v>0</v>
      </c>
      <c r="AB17" s="250">
        <v>500</v>
      </c>
      <c r="AC17" s="247">
        <f t="shared" si="13"/>
        <v>0</v>
      </c>
      <c r="AD17" s="247">
        <f t="shared" si="14"/>
        <v>0</v>
      </c>
      <c r="AE17" s="251">
        <v>400</v>
      </c>
      <c r="AF17" s="247">
        <f t="shared" si="15"/>
        <v>0</v>
      </c>
      <c r="AG17" s="247">
        <f t="shared" si="16"/>
        <v>0</v>
      </c>
      <c r="AH17" s="250">
        <v>120</v>
      </c>
      <c r="AI17" s="247">
        <f t="shared" si="17"/>
        <v>0</v>
      </c>
      <c r="AJ17" s="247">
        <f t="shared" si="18"/>
        <v>0</v>
      </c>
      <c r="AK17" s="250">
        <v>530</v>
      </c>
      <c r="AL17" s="247">
        <f t="shared" si="19"/>
        <v>0</v>
      </c>
      <c r="AM17" s="247">
        <f t="shared" si="20"/>
        <v>0</v>
      </c>
      <c r="AN17" s="250">
        <v>100</v>
      </c>
      <c r="AO17" s="247">
        <f t="shared" si="21"/>
        <v>0</v>
      </c>
      <c r="AP17" s="247">
        <f t="shared" si="22"/>
        <v>0</v>
      </c>
      <c r="AQ17" s="250">
        <v>630</v>
      </c>
      <c r="AR17" s="247">
        <f t="shared" si="23"/>
        <v>0</v>
      </c>
      <c r="AS17" s="247">
        <f t="shared" si="24"/>
        <v>0</v>
      </c>
      <c r="AT17" s="250">
        <v>720</v>
      </c>
      <c r="AU17" s="247">
        <f t="shared" si="25"/>
        <v>0</v>
      </c>
      <c r="AV17" s="247">
        <f t="shared" si="26"/>
        <v>0</v>
      </c>
    </row>
    <row r="18" spans="1:48" ht="82.5" customHeight="1">
      <c r="A18" s="53" t="s">
        <v>10</v>
      </c>
      <c r="B18" s="115" t="s">
        <v>482</v>
      </c>
      <c r="C18" s="86"/>
      <c r="D18" s="86"/>
      <c r="E18" s="86"/>
      <c r="F18" s="8" t="s">
        <v>68</v>
      </c>
      <c r="G18" s="160"/>
      <c r="H18" s="118"/>
      <c r="I18" s="235">
        <f t="shared" si="0"/>
        <v>0</v>
      </c>
      <c r="J18" s="250">
        <v>2</v>
      </c>
      <c r="K18" s="247">
        <f t="shared" si="1"/>
        <v>0</v>
      </c>
      <c r="L18" s="247">
        <f t="shared" si="2"/>
        <v>0</v>
      </c>
      <c r="M18" s="250">
        <v>2</v>
      </c>
      <c r="N18" s="247">
        <f t="shared" si="3"/>
        <v>0</v>
      </c>
      <c r="O18" s="247">
        <f t="shared" si="4"/>
        <v>0</v>
      </c>
      <c r="P18" s="250">
        <v>6</v>
      </c>
      <c r="Q18" s="247">
        <f t="shared" si="5"/>
        <v>0</v>
      </c>
      <c r="R18" s="247">
        <f t="shared" si="6"/>
        <v>0</v>
      </c>
      <c r="S18" s="250">
        <v>2</v>
      </c>
      <c r="T18" s="247">
        <f t="shared" si="7"/>
        <v>0</v>
      </c>
      <c r="U18" s="247">
        <f t="shared" si="8"/>
        <v>0</v>
      </c>
      <c r="V18" s="250">
        <v>30</v>
      </c>
      <c r="W18" s="247">
        <f t="shared" si="9"/>
        <v>0</v>
      </c>
      <c r="X18" s="247">
        <f t="shared" si="10"/>
        <v>0</v>
      </c>
      <c r="Y18" s="250">
        <v>0</v>
      </c>
      <c r="Z18" s="247">
        <f t="shared" si="11"/>
        <v>0</v>
      </c>
      <c r="AA18" s="247">
        <f t="shared" si="12"/>
        <v>0</v>
      </c>
      <c r="AB18" s="250">
        <v>100</v>
      </c>
      <c r="AC18" s="247">
        <f t="shared" si="13"/>
        <v>0</v>
      </c>
      <c r="AD18" s="247">
        <f t="shared" si="14"/>
        <v>0</v>
      </c>
      <c r="AE18" s="251">
        <v>30</v>
      </c>
      <c r="AF18" s="247">
        <f t="shared" si="15"/>
        <v>0</v>
      </c>
      <c r="AG18" s="247">
        <f t="shared" si="16"/>
        <v>0</v>
      </c>
      <c r="AH18" s="250">
        <v>10</v>
      </c>
      <c r="AI18" s="247">
        <f t="shared" si="17"/>
        <v>0</v>
      </c>
      <c r="AJ18" s="247">
        <f t="shared" si="18"/>
        <v>0</v>
      </c>
      <c r="AK18" s="250">
        <v>2</v>
      </c>
      <c r="AL18" s="247">
        <f t="shared" si="19"/>
        <v>0</v>
      </c>
      <c r="AM18" s="247">
        <f t="shared" si="20"/>
        <v>0</v>
      </c>
      <c r="AN18" s="250">
        <v>2</v>
      </c>
      <c r="AO18" s="247">
        <f t="shared" si="21"/>
        <v>0</v>
      </c>
      <c r="AP18" s="247">
        <f t="shared" si="22"/>
        <v>0</v>
      </c>
      <c r="AQ18" s="250">
        <v>1</v>
      </c>
      <c r="AR18" s="247">
        <f t="shared" si="23"/>
        <v>0</v>
      </c>
      <c r="AS18" s="247">
        <f t="shared" si="24"/>
        <v>0</v>
      </c>
      <c r="AT18" s="250">
        <v>10</v>
      </c>
      <c r="AU18" s="247">
        <f t="shared" si="25"/>
        <v>0</v>
      </c>
      <c r="AV18" s="247">
        <f t="shared" si="26"/>
        <v>0</v>
      </c>
    </row>
    <row r="19" spans="1:48" ht="131.25" customHeight="1">
      <c r="A19" s="53" t="s">
        <v>11</v>
      </c>
      <c r="B19" s="115" t="s">
        <v>177</v>
      </c>
      <c r="C19" s="86"/>
      <c r="D19" s="86"/>
      <c r="E19" s="86"/>
      <c r="F19" s="8" t="s">
        <v>178</v>
      </c>
      <c r="G19" s="161"/>
      <c r="H19" s="118"/>
      <c r="I19" s="235">
        <f t="shared" si="0"/>
        <v>0</v>
      </c>
      <c r="J19" s="250">
        <v>50</v>
      </c>
      <c r="K19" s="247">
        <f t="shared" si="1"/>
        <v>0</v>
      </c>
      <c r="L19" s="247">
        <f t="shared" si="2"/>
        <v>0</v>
      </c>
      <c r="M19" s="250">
        <v>5</v>
      </c>
      <c r="N19" s="247">
        <f t="shared" si="3"/>
        <v>0</v>
      </c>
      <c r="O19" s="247">
        <f t="shared" si="4"/>
        <v>0</v>
      </c>
      <c r="P19" s="250">
        <v>20</v>
      </c>
      <c r="Q19" s="247">
        <f t="shared" si="5"/>
        <v>0</v>
      </c>
      <c r="R19" s="247">
        <f t="shared" si="6"/>
        <v>0</v>
      </c>
      <c r="S19" s="250">
        <v>100</v>
      </c>
      <c r="T19" s="247">
        <f t="shared" si="7"/>
        <v>0</v>
      </c>
      <c r="U19" s="247">
        <f t="shared" si="8"/>
        <v>0</v>
      </c>
      <c r="V19" s="250">
        <v>30</v>
      </c>
      <c r="W19" s="247">
        <f t="shared" si="9"/>
        <v>0</v>
      </c>
      <c r="X19" s="247">
        <f t="shared" si="10"/>
        <v>0</v>
      </c>
      <c r="Y19" s="250">
        <v>0</v>
      </c>
      <c r="Z19" s="247">
        <f t="shared" si="11"/>
        <v>0</v>
      </c>
      <c r="AA19" s="247">
        <f t="shared" si="12"/>
        <v>0</v>
      </c>
      <c r="AB19" s="250">
        <v>100</v>
      </c>
      <c r="AC19" s="247">
        <f t="shared" si="13"/>
        <v>0</v>
      </c>
      <c r="AD19" s="247">
        <f t="shared" si="14"/>
        <v>0</v>
      </c>
      <c r="AE19" s="251">
        <v>10</v>
      </c>
      <c r="AF19" s="247">
        <f t="shared" si="15"/>
        <v>0</v>
      </c>
      <c r="AG19" s="247">
        <f t="shared" si="16"/>
        <v>0</v>
      </c>
      <c r="AH19" s="250">
        <v>100</v>
      </c>
      <c r="AI19" s="247">
        <f t="shared" si="17"/>
        <v>0</v>
      </c>
      <c r="AJ19" s="247">
        <f t="shared" si="18"/>
        <v>0</v>
      </c>
      <c r="AK19" s="250">
        <v>30</v>
      </c>
      <c r="AL19" s="247">
        <f t="shared" si="19"/>
        <v>0</v>
      </c>
      <c r="AM19" s="247">
        <f t="shared" si="20"/>
        <v>0</v>
      </c>
      <c r="AN19" s="250">
        <v>30</v>
      </c>
      <c r="AO19" s="247">
        <f t="shared" si="21"/>
        <v>0</v>
      </c>
      <c r="AP19" s="247">
        <f t="shared" si="22"/>
        <v>0</v>
      </c>
      <c r="AQ19" s="250">
        <v>15</v>
      </c>
      <c r="AR19" s="247">
        <f t="shared" si="23"/>
        <v>0</v>
      </c>
      <c r="AS19" s="247">
        <f t="shared" si="24"/>
        <v>0</v>
      </c>
      <c r="AT19" s="250">
        <v>130</v>
      </c>
      <c r="AU19" s="247">
        <f t="shared" si="25"/>
        <v>0</v>
      </c>
      <c r="AV19" s="247">
        <f t="shared" si="26"/>
        <v>0</v>
      </c>
    </row>
    <row r="20" spans="1:48" ht="28.5" customHeight="1">
      <c r="A20" s="53" t="s">
        <v>12</v>
      </c>
      <c r="B20" s="115" t="s">
        <v>462</v>
      </c>
      <c r="C20" s="86"/>
      <c r="D20" s="86"/>
      <c r="E20" s="86"/>
      <c r="F20" s="8" t="s">
        <v>68</v>
      </c>
      <c r="G20" s="160"/>
      <c r="H20" s="118"/>
      <c r="I20" s="235">
        <f t="shared" si="0"/>
        <v>0</v>
      </c>
      <c r="J20" s="250">
        <v>50</v>
      </c>
      <c r="K20" s="247">
        <f t="shared" si="1"/>
        <v>0</v>
      </c>
      <c r="L20" s="247">
        <f t="shared" si="2"/>
        <v>0</v>
      </c>
      <c r="M20" s="250">
        <v>3</v>
      </c>
      <c r="N20" s="247">
        <f t="shared" si="3"/>
        <v>0</v>
      </c>
      <c r="O20" s="247">
        <f t="shared" si="4"/>
        <v>0</v>
      </c>
      <c r="P20" s="250"/>
      <c r="Q20" s="247">
        <f t="shared" si="5"/>
        <v>0</v>
      </c>
      <c r="R20" s="247">
        <f t="shared" si="6"/>
        <v>0</v>
      </c>
      <c r="S20" s="250">
        <v>0</v>
      </c>
      <c r="T20" s="247">
        <f t="shared" si="7"/>
        <v>0</v>
      </c>
      <c r="U20" s="247">
        <f t="shared" si="8"/>
        <v>0</v>
      </c>
      <c r="V20" s="250">
        <v>0</v>
      </c>
      <c r="W20" s="247">
        <f t="shared" si="9"/>
        <v>0</v>
      </c>
      <c r="X20" s="247">
        <f t="shared" si="10"/>
        <v>0</v>
      </c>
      <c r="Y20" s="250">
        <v>0</v>
      </c>
      <c r="Z20" s="247">
        <f t="shared" si="11"/>
        <v>0</v>
      </c>
      <c r="AA20" s="247">
        <f t="shared" si="12"/>
        <v>0</v>
      </c>
      <c r="AB20" s="250">
        <v>60</v>
      </c>
      <c r="AC20" s="247">
        <f t="shared" si="13"/>
        <v>0</v>
      </c>
      <c r="AD20" s="247">
        <f t="shared" si="14"/>
        <v>0</v>
      </c>
      <c r="AE20" s="251">
        <v>20</v>
      </c>
      <c r="AF20" s="247">
        <f t="shared" si="15"/>
        <v>0</v>
      </c>
      <c r="AG20" s="247">
        <f t="shared" si="16"/>
        <v>0</v>
      </c>
      <c r="AH20" s="250">
        <v>20</v>
      </c>
      <c r="AI20" s="247">
        <f t="shared" si="17"/>
        <v>0</v>
      </c>
      <c r="AJ20" s="247">
        <f t="shared" si="18"/>
        <v>0</v>
      </c>
      <c r="AK20" s="250">
        <v>1</v>
      </c>
      <c r="AL20" s="247">
        <f t="shared" si="19"/>
        <v>0</v>
      </c>
      <c r="AM20" s="247">
        <f t="shared" si="20"/>
        <v>0</v>
      </c>
      <c r="AN20" s="250">
        <v>20</v>
      </c>
      <c r="AO20" s="247">
        <f t="shared" si="21"/>
        <v>0</v>
      </c>
      <c r="AP20" s="247">
        <f t="shared" si="22"/>
        <v>0</v>
      </c>
      <c r="AQ20" s="250">
        <v>10</v>
      </c>
      <c r="AR20" s="247">
        <f t="shared" si="23"/>
        <v>0</v>
      </c>
      <c r="AS20" s="247">
        <f t="shared" si="24"/>
        <v>0</v>
      </c>
      <c r="AT20" s="250">
        <v>0</v>
      </c>
      <c r="AU20" s="247">
        <f t="shared" si="25"/>
        <v>0</v>
      </c>
      <c r="AV20" s="247">
        <f t="shared" si="26"/>
        <v>0</v>
      </c>
    </row>
    <row r="21" spans="1:48" ht="39.75" customHeight="1">
      <c r="A21" s="53" t="s">
        <v>13</v>
      </c>
      <c r="B21" s="115" t="s">
        <v>142</v>
      </c>
      <c r="C21" s="86"/>
      <c r="D21" s="86"/>
      <c r="E21" s="86"/>
      <c r="F21" s="8" t="s">
        <v>68</v>
      </c>
      <c r="G21" s="161"/>
      <c r="H21" s="118"/>
      <c r="I21" s="235">
        <f t="shared" si="0"/>
        <v>0</v>
      </c>
      <c r="J21" s="250">
        <v>100</v>
      </c>
      <c r="K21" s="247">
        <f t="shared" si="1"/>
        <v>0</v>
      </c>
      <c r="L21" s="247">
        <f t="shared" si="2"/>
        <v>0</v>
      </c>
      <c r="M21" s="250">
        <v>10</v>
      </c>
      <c r="N21" s="247">
        <f t="shared" si="3"/>
        <v>0</v>
      </c>
      <c r="O21" s="247">
        <f t="shared" si="4"/>
        <v>0</v>
      </c>
      <c r="P21" s="250">
        <v>100</v>
      </c>
      <c r="Q21" s="247">
        <f t="shared" si="5"/>
        <v>0</v>
      </c>
      <c r="R21" s="247">
        <f t="shared" si="6"/>
        <v>0</v>
      </c>
      <c r="S21" s="250">
        <v>400</v>
      </c>
      <c r="T21" s="247">
        <f t="shared" si="7"/>
        <v>0</v>
      </c>
      <c r="U21" s="247">
        <f t="shared" si="8"/>
        <v>0</v>
      </c>
      <c r="V21" s="250">
        <v>250</v>
      </c>
      <c r="W21" s="247">
        <f t="shared" si="9"/>
        <v>0</v>
      </c>
      <c r="X21" s="247">
        <f t="shared" si="10"/>
        <v>0</v>
      </c>
      <c r="Y21" s="250">
        <v>0</v>
      </c>
      <c r="Z21" s="247">
        <f t="shared" si="11"/>
        <v>0</v>
      </c>
      <c r="AA21" s="247">
        <f t="shared" si="12"/>
        <v>0</v>
      </c>
      <c r="AB21" s="250">
        <v>500</v>
      </c>
      <c r="AC21" s="247">
        <f t="shared" si="13"/>
        <v>0</v>
      </c>
      <c r="AD21" s="247">
        <f t="shared" si="14"/>
        <v>0</v>
      </c>
      <c r="AE21" s="251">
        <v>100</v>
      </c>
      <c r="AF21" s="247">
        <f t="shared" si="15"/>
        <v>0</v>
      </c>
      <c r="AG21" s="247">
        <f t="shared" si="16"/>
        <v>0</v>
      </c>
      <c r="AH21" s="250">
        <v>300</v>
      </c>
      <c r="AI21" s="247">
        <f t="shared" si="17"/>
        <v>0</v>
      </c>
      <c r="AJ21" s="247">
        <f t="shared" si="18"/>
        <v>0</v>
      </c>
      <c r="AK21" s="250">
        <v>10</v>
      </c>
      <c r="AL21" s="247">
        <f t="shared" si="19"/>
        <v>0</v>
      </c>
      <c r="AM21" s="247">
        <f t="shared" si="20"/>
        <v>0</v>
      </c>
      <c r="AN21" s="250">
        <v>60</v>
      </c>
      <c r="AO21" s="247">
        <f t="shared" si="21"/>
        <v>0</v>
      </c>
      <c r="AP21" s="247">
        <f t="shared" si="22"/>
        <v>0</v>
      </c>
      <c r="AQ21" s="250">
        <v>40</v>
      </c>
      <c r="AR21" s="247">
        <f t="shared" si="23"/>
        <v>0</v>
      </c>
      <c r="AS21" s="247">
        <f t="shared" si="24"/>
        <v>0</v>
      </c>
      <c r="AT21" s="250">
        <v>200</v>
      </c>
      <c r="AU21" s="247">
        <f t="shared" si="25"/>
        <v>0</v>
      </c>
      <c r="AV21" s="247">
        <f t="shared" si="26"/>
        <v>0</v>
      </c>
    </row>
    <row r="22" spans="1:48" ht="30.75" customHeight="1">
      <c r="A22" s="53" t="s">
        <v>14</v>
      </c>
      <c r="B22" s="115" t="s">
        <v>117</v>
      </c>
      <c r="C22" s="86"/>
      <c r="D22" s="86"/>
      <c r="E22" s="86"/>
      <c r="F22" s="8" t="s">
        <v>68</v>
      </c>
      <c r="G22" s="160"/>
      <c r="H22" s="118"/>
      <c r="I22" s="235">
        <f t="shared" si="0"/>
        <v>0</v>
      </c>
      <c r="J22" s="250">
        <v>100</v>
      </c>
      <c r="K22" s="247">
        <f t="shared" si="1"/>
        <v>0</v>
      </c>
      <c r="L22" s="247">
        <f t="shared" si="2"/>
        <v>0</v>
      </c>
      <c r="M22" s="250">
        <v>10</v>
      </c>
      <c r="N22" s="247">
        <f t="shared" si="3"/>
        <v>0</v>
      </c>
      <c r="O22" s="247">
        <f t="shared" si="4"/>
        <v>0</v>
      </c>
      <c r="P22" s="250">
        <v>20</v>
      </c>
      <c r="Q22" s="247">
        <f t="shared" si="5"/>
        <v>0</v>
      </c>
      <c r="R22" s="247">
        <f t="shared" si="6"/>
        <v>0</v>
      </c>
      <c r="S22" s="250">
        <v>0</v>
      </c>
      <c r="T22" s="247">
        <f t="shared" si="7"/>
        <v>0</v>
      </c>
      <c r="U22" s="247">
        <f t="shared" si="8"/>
        <v>0</v>
      </c>
      <c r="V22" s="250">
        <v>0</v>
      </c>
      <c r="W22" s="247">
        <f t="shared" si="9"/>
        <v>0</v>
      </c>
      <c r="X22" s="247">
        <f t="shared" si="10"/>
        <v>0</v>
      </c>
      <c r="Y22" s="250">
        <v>0</v>
      </c>
      <c r="Z22" s="247">
        <f t="shared" si="11"/>
        <v>0</v>
      </c>
      <c r="AA22" s="247">
        <f t="shared" si="12"/>
        <v>0</v>
      </c>
      <c r="AB22" s="250">
        <v>500</v>
      </c>
      <c r="AC22" s="247">
        <f t="shared" si="13"/>
        <v>0</v>
      </c>
      <c r="AD22" s="247">
        <f t="shared" si="14"/>
        <v>0</v>
      </c>
      <c r="AE22" s="251">
        <v>20</v>
      </c>
      <c r="AF22" s="247">
        <f t="shared" si="15"/>
        <v>0</v>
      </c>
      <c r="AG22" s="247">
        <f t="shared" si="16"/>
        <v>0</v>
      </c>
      <c r="AH22" s="250">
        <v>100</v>
      </c>
      <c r="AI22" s="247">
        <f t="shared" si="17"/>
        <v>0</v>
      </c>
      <c r="AJ22" s="247">
        <f t="shared" si="18"/>
        <v>0</v>
      </c>
      <c r="AK22" s="250">
        <v>10</v>
      </c>
      <c r="AL22" s="247">
        <f t="shared" si="19"/>
        <v>0</v>
      </c>
      <c r="AM22" s="247">
        <f t="shared" si="20"/>
        <v>0</v>
      </c>
      <c r="AN22" s="250">
        <v>80</v>
      </c>
      <c r="AO22" s="247">
        <f t="shared" si="21"/>
        <v>0</v>
      </c>
      <c r="AP22" s="247">
        <f t="shared" si="22"/>
        <v>0</v>
      </c>
      <c r="AQ22" s="250">
        <v>0</v>
      </c>
      <c r="AR22" s="247">
        <f t="shared" si="23"/>
        <v>0</v>
      </c>
      <c r="AS22" s="247">
        <f t="shared" si="24"/>
        <v>0</v>
      </c>
      <c r="AT22" s="250">
        <v>0</v>
      </c>
      <c r="AU22" s="247">
        <f t="shared" si="25"/>
        <v>0</v>
      </c>
      <c r="AV22" s="247">
        <f t="shared" si="26"/>
        <v>0</v>
      </c>
    </row>
    <row r="23" spans="1:48" ht="224.25" customHeight="1">
      <c r="A23" s="53" t="s">
        <v>15</v>
      </c>
      <c r="B23" s="115" t="s">
        <v>180</v>
      </c>
      <c r="C23" s="86"/>
      <c r="D23" s="86"/>
      <c r="E23" s="86"/>
      <c r="F23" s="8" t="s">
        <v>68</v>
      </c>
      <c r="G23" s="160"/>
      <c r="H23" s="118"/>
      <c r="I23" s="235">
        <f t="shared" si="0"/>
        <v>0</v>
      </c>
      <c r="J23" s="250">
        <v>40</v>
      </c>
      <c r="K23" s="247">
        <f t="shared" si="1"/>
        <v>0</v>
      </c>
      <c r="L23" s="247">
        <f t="shared" si="2"/>
        <v>0</v>
      </c>
      <c r="M23" s="250">
        <v>100</v>
      </c>
      <c r="N23" s="247">
        <f t="shared" si="3"/>
        <v>0</v>
      </c>
      <c r="O23" s="247">
        <f t="shared" si="4"/>
        <v>0</v>
      </c>
      <c r="P23" s="250">
        <v>100</v>
      </c>
      <c r="Q23" s="247">
        <f t="shared" si="5"/>
        <v>0</v>
      </c>
      <c r="R23" s="247">
        <f t="shared" si="6"/>
        <v>0</v>
      </c>
      <c r="S23" s="250">
        <v>30</v>
      </c>
      <c r="T23" s="247">
        <f t="shared" si="7"/>
        <v>0</v>
      </c>
      <c r="U23" s="247">
        <f t="shared" si="8"/>
        <v>0</v>
      </c>
      <c r="V23" s="250">
        <v>200</v>
      </c>
      <c r="W23" s="247">
        <f t="shared" si="9"/>
        <v>0</v>
      </c>
      <c r="X23" s="247">
        <f t="shared" si="10"/>
        <v>0</v>
      </c>
      <c r="Y23" s="250">
        <v>0</v>
      </c>
      <c r="Z23" s="247">
        <f t="shared" si="11"/>
        <v>0</v>
      </c>
      <c r="AA23" s="247">
        <f t="shared" si="12"/>
        <v>0</v>
      </c>
      <c r="AB23" s="250">
        <v>5000</v>
      </c>
      <c r="AC23" s="247">
        <f t="shared" si="13"/>
        <v>0</v>
      </c>
      <c r="AD23" s="247">
        <f t="shared" si="14"/>
        <v>0</v>
      </c>
      <c r="AE23" s="251">
        <v>500</v>
      </c>
      <c r="AF23" s="247">
        <f t="shared" si="15"/>
        <v>0</v>
      </c>
      <c r="AG23" s="247">
        <f t="shared" si="16"/>
        <v>0</v>
      </c>
      <c r="AH23" s="250">
        <v>200</v>
      </c>
      <c r="AI23" s="247">
        <f t="shared" si="17"/>
        <v>0</v>
      </c>
      <c r="AJ23" s="247">
        <f t="shared" si="18"/>
        <v>0</v>
      </c>
      <c r="AK23" s="250">
        <v>11</v>
      </c>
      <c r="AL23" s="247">
        <f t="shared" si="19"/>
        <v>0</v>
      </c>
      <c r="AM23" s="247">
        <f t="shared" si="20"/>
        <v>0</v>
      </c>
      <c r="AN23" s="250">
        <v>80</v>
      </c>
      <c r="AO23" s="247">
        <f t="shared" si="21"/>
        <v>0</v>
      </c>
      <c r="AP23" s="247">
        <f t="shared" si="22"/>
        <v>0</v>
      </c>
      <c r="AQ23" s="250">
        <v>15</v>
      </c>
      <c r="AR23" s="247">
        <f t="shared" si="23"/>
        <v>0</v>
      </c>
      <c r="AS23" s="247">
        <f t="shared" si="24"/>
        <v>0</v>
      </c>
      <c r="AT23" s="250">
        <v>25</v>
      </c>
      <c r="AU23" s="247">
        <f t="shared" si="25"/>
        <v>0</v>
      </c>
      <c r="AV23" s="247">
        <f t="shared" si="26"/>
        <v>0</v>
      </c>
    </row>
    <row r="24" spans="1:48" ht="52.5" customHeight="1">
      <c r="A24" s="53" t="s">
        <v>16</v>
      </c>
      <c r="B24" s="7" t="s">
        <v>144</v>
      </c>
      <c r="C24" s="86"/>
      <c r="D24" s="86"/>
      <c r="E24" s="86"/>
      <c r="F24" s="8" t="s">
        <v>68</v>
      </c>
      <c r="G24" s="160"/>
      <c r="H24" s="118"/>
      <c r="I24" s="235">
        <f t="shared" si="0"/>
        <v>0</v>
      </c>
      <c r="J24" s="250">
        <v>20</v>
      </c>
      <c r="K24" s="247">
        <f t="shared" si="1"/>
        <v>0</v>
      </c>
      <c r="L24" s="247">
        <f t="shared" si="2"/>
        <v>0</v>
      </c>
      <c r="M24" s="250">
        <v>15</v>
      </c>
      <c r="N24" s="247">
        <f t="shared" si="3"/>
        <v>0</v>
      </c>
      <c r="O24" s="247">
        <f t="shared" si="4"/>
        <v>0</v>
      </c>
      <c r="P24" s="250">
        <v>100</v>
      </c>
      <c r="Q24" s="247">
        <f t="shared" si="5"/>
        <v>0</v>
      </c>
      <c r="R24" s="247">
        <f t="shared" si="6"/>
        <v>0</v>
      </c>
      <c r="S24" s="250">
        <v>30</v>
      </c>
      <c r="T24" s="247">
        <f t="shared" si="7"/>
        <v>0</v>
      </c>
      <c r="U24" s="247">
        <f t="shared" si="8"/>
        <v>0</v>
      </c>
      <c r="V24" s="250">
        <v>200</v>
      </c>
      <c r="W24" s="247">
        <f t="shared" si="9"/>
        <v>0</v>
      </c>
      <c r="X24" s="247">
        <f t="shared" si="10"/>
        <v>0</v>
      </c>
      <c r="Y24" s="250">
        <v>0</v>
      </c>
      <c r="Z24" s="247">
        <f t="shared" si="11"/>
        <v>0</v>
      </c>
      <c r="AA24" s="247">
        <f t="shared" si="12"/>
        <v>0</v>
      </c>
      <c r="AB24" s="250">
        <v>200</v>
      </c>
      <c r="AC24" s="247">
        <f t="shared" si="13"/>
        <v>0</v>
      </c>
      <c r="AD24" s="247">
        <f t="shared" si="14"/>
        <v>0</v>
      </c>
      <c r="AE24" s="251">
        <v>50</v>
      </c>
      <c r="AF24" s="247">
        <f t="shared" si="15"/>
        <v>0</v>
      </c>
      <c r="AG24" s="247">
        <f t="shared" si="16"/>
        <v>0</v>
      </c>
      <c r="AH24" s="250">
        <v>20</v>
      </c>
      <c r="AI24" s="247">
        <f t="shared" si="17"/>
        <v>0</v>
      </c>
      <c r="AJ24" s="247">
        <f t="shared" si="18"/>
        <v>0</v>
      </c>
      <c r="AK24" s="250">
        <v>2</v>
      </c>
      <c r="AL24" s="247">
        <f t="shared" si="19"/>
        <v>0</v>
      </c>
      <c r="AM24" s="247">
        <f t="shared" si="20"/>
        <v>0</v>
      </c>
      <c r="AN24" s="250">
        <v>30</v>
      </c>
      <c r="AO24" s="247">
        <f t="shared" si="21"/>
        <v>0</v>
      </c>
      <c r="AP24" s="247">
        <f t="shared" si="22"/>
        <v>0</v>
      </c>
      <c r="AQ24" s="250">
        <v>10</v>
      </c>
      <c r="AR24" s="247">
        <f t="shared" si="23"/>
        <v>0</v>
      </c>
      <c r="AS24" s="247">
        <f t="shared" si="24"/>
        <v>0</v>
      </c>
      <c r="AT24" s="250">
        <v>15</v>
      </c>
      <c r="AU24" s="247">
        <f t="shared" si="25"/>
        <v>0</v>
      </c>
      <c r="AV24" s="247">
        <f t="shared" si="26"/>
        <v>0</v>
      </c>
    </row>
    <row r="25" spans="1:48" ht="152.25" customHeight="1">
      <c r="A25" s="53" t="s">
        <v>181</v>
      </c>
      <c r="B25" s="115" t="s">
        <v>463</v>
      </c>
      <c r="C25" s="86"/>
      <c r="D25" s="86"/>
      <c r="E25" s="86"/>
      <c r="F25" s="8" t="s">
        <v>88</v>
      </c>
      <c r="G25" s="160"/>
      <c r="H25" s="118"/>
      <c r="I25" s="235">
        <f t="shared" si="0"/>
        <v>0</v>
      </c>
      <c r="J25" s="250">
        <v>50</v>
      </c>
      <c r="K25" s="247">
        <f t="shared" si="1"/>
        <v>0</v>
      </c>
      <c r="L25" s="247">
        <f t="shared" si="2"/>
        <v>0</v>
      </c>
      <c r="M25" s="250">
        <v>12</v>
      </c>
      <c r="N25" s="247">
        <f t="shared" si="3"/>
        <v>0</v>
      </c>
      <c r="O25" s="247">
        <f t="shared" si="4"/>
        <v>0</v>
      </c>
      <c r="P25" s="250">
        <v>0</v>
      </c>
      <c r="Q25" s="247">
        <f t="shared" si="5"/>
        <v>0</v>
      </c>
      <c r="R25" s="247">
        <f t="shared" si="6"/>
        <v>0</v>
      </c>
      <c r="S25" s="250">
        <v>0</v>
      </c>
      <c r="T25" s="247">
        <f t="shared" si="7"/>
        <v>0</v>
      </c>
      <c r="U25" s="247">
        <f t="shared" si="8"/>
        <v>0</v>
      </c>
      <c r="V25" s="250">
        <v>0</v>
      </c>
      <c r="W25" s="247">
        <f t="shared" si="9"/>
        <v>0</v>
      </c>
      <c r="X25" s="247">
        <f t="shared" si="10"/>
        <v>0</v>
      </c>
      <c r="Y25" s="250">
        <v>0</v>
      </c>
      <c r="Z25" s="247">
        <f t="shared" si="11"/>
        <v>0</v>
      </c>
      <c r="AA25" s="247">
        <f t="shared" si="12"/>
        <v>0</v>
      </c>
      <c r="AB25" s="250">
        <v>0</v>
      </c>
      <c r="AC25" s="247">
        <f t="shared" si="13"/>
        <v>0</v>
      </c>
      <c r="AD25" s="247">
        <f t="shared" si="14"/>
        <v>0</v>
      </c>
      <c r="AE25" s="250">
        <v>0</v>
      </c>
      <c r="AF25" s="247">
        <f t="shared" si="15"/>
        <v>0</v>
      </c>
      <c r="AG25" s="247">
        <f t="shared" si="16"/>
        <v>0</v>
      </c>
      <c r="AH25" s="250">
        <v>30</v>
      </c>
      <c r="AI25" s="247">
        <f t="shared" si="17"/>
        <v>0</v>
      </c>
      <c r="AJ25" s="247">
        <f t="shared" si="18"/>
        <v>0</v>
      </c>
      <c r="AK25" s="250">
        <v>12</v>
      </c>
      <c r="AL25" s="247">
        <f t="shared" si="19"/>
        <v>0</v>
      </c>
      <c r="AM25" s="247">
        <f t="shared" si="20"/>
        <v>0</v>
      </c>
      <c r="AN25" s="250">
        <v>0</v>
      </c>
      <c r="AO25" s="247">
        <f t="shared" si="21"/>
        <v>0</v>
      </c>
      <c r="AP25" s="247">
        <f t="shared" si="22"/>
        <v>0</v>
      </c>
      <c r="AQ25" s="250">
        <v>0</v>
      </c>
      <c r="AR25" s="247">
        <f t="shared" si="23"/>
        <v>0</v>
      </c>
      <c r="AS25" s="247">
        <f t="shared" si="24"/>
        <v>0</v>
      </c>
      <c r="AT25" s="250">
        <v>0</v>
      </c>
      <c r="AU25" s="247">
        <f t="shared" si="25"/>
        <v>0</v>
      </c>
      <c r="AV25" s="247">
        <f t="shared" si="26"/>
        <v>0</v>
      </c>
    </row>
    <row r="26" spans="1:48" ht="37.5" customHeight="1">
      <c r="A26" s="53" t="s">
        <v>18</v>
      </c>
      <c r="B26" s="7" t="s">
        <v>143</v>
      </c>
      <c r="C26" s="86"/>
      <c r="D26" s="86"/>
      <c r="E26" s="86"/>
      <c r="F26" s="8" t="s">
        <v>68</v>
      </c>
      <c r="G26" s="160"/>
      <c r="H26" s="118"/>
      <c r="I26" s="235">
        <f t="shared" si="0"/>
        <v>0</v>
      </c>
      <c r="J26" s="250">
        <v>5</v>
      </c>
      <c r="K26" s="247">
        <f t="shared" si="1"/>
        <v>0</v>
      </c>
      <c r="L26" s="247">
        <f t="shared" si="2"/>
        <v>0</v>
      </c>
      <c r="M26" s="250">
        <v>6</v>
      </c>
      <c r="N26" s="247">
        <f t="shared" si="3"/>
        <v>0</v>
      </c>
      <c r="O26" s="247">
        <f t="shared" si="4"/>
        <v>0</v>
      </c>
      <c r="P26" s="250">
        <v>0</v>
      </c>
      <c r="Q26" s="247">
        <f t="shared" si="5"/>
        <v>0</v>
      </c>
      <c r="R26" s="247">
        <f t="shared" si="6"/>
        <v>0</v>
      </c>
      <c r="S26" s="250">
        <v>0</v>
      </c>
      <c r="T26" s="247">
        <f t="shared" si="7"/>
        <v>0</v>
      </c>
      <c r="U26" s="247">
        <f t="shared" si="8"/>
        <v>0</v>
      </c>
      <c r="V26" s="250">
        <v>0</v>
      </c>
      <c r="W26" s="247">
        <f t="shared" si="9"/>
        <v>0</v>
      </c>
      <c r="X26" s="247">
        <f t="shared" si="10"/>
        <v>0</v>
      </c>
      <c r="Y26" s="250">
        <v>0</v>
      </c>
      <c r="Z26" s="247">
        <f t="shared" si="11"/>
        <v>0</v>
      </c>
      <c r="AA26" s="247">
        <f t="shared" si="12"/>
        <v>0</v>
      </c>
      <c r="AB26" s="250">
        <v>0</v>
      </c>
      <c r="AC26" s="247">
        <f t="shared" si="13"/>
        <v>0</v>
      </c>
      <c r="AD26" s="247">
        <f t="shared" si="14"/>
        <v>0</v>
      </c>
      <c r="AE26" s="250">
        <v>0</v>
      </c>
      <c r="AF26" s="247">
        <f t="shared" si="15"/>
        <v>0</v>
      </c>
      <c r="AG26" s="247">
        <f t="shared" si="16"/>
        <v>0</v>
      </c>
      <c r="AH26" s="250">
        <v>10</v>
      </c>
      <c r="AI26" s="247">
        <f t="shared" si="17"/>
        <v>0</v>
      </c>
      <c r="AJ26" s="247">
        <f t="shared" si="18"/>
        <v>0</v>
      </c>
      <c r="AK26" s="250">
        <v>6</v>
      </c>
      <c r="AL26" s="247">
        <f t="shared" si="19"/>
        <v>0</v>
      </c>
      <c r="AM26" s="247">
        <f t="shared" si="20"/>
        <v>0</v>
      </c>
      <c r="AN26" s="250">
        <v>0</v>
      </c>
      <c r="AO26" s="247">
        <f t="shared" si="21"/>
        <v>0</v>
      </c>
      <c r="AP26" s="247">
        <f t="shared" si="22"/>
        <v>0</v>
      </c>
      <c r="AQ26" s="250">
        <v>0</v>
      </c>
      <c r="AR26" s="247">
        <f t="shared" si="23"/>
        <v>0</v>
      </c>
      <c r="AS26" s="247">
        <f t="shared" si="24"/>
        <v>0</v>
      </c>
      <c r="AT26" s="250">
        <v>0</v>
      </c>
      <c r="AU26" s="247">
        <f t="shared" si="25"/>
        <v>0</v>
      </c>
      <c r="AV26" s="247">
        <f t="shared" si="26"/>
        <v>0</v>
      </c>
    </row>
    <row r="27" spans="1:48" ht="72" customHeight="1">
      <c r="A27" s="53" t="s">
        <v>19</v>
      </c>
      <c r="B27" s="7" t="s">
        <v>183</v>
      </c>
      <c r="C27" s="86"/>
      <c r="D27" s="86"/>
      <c r="E27" s="86"/>
      <c r="F27" s="8" t="s">
        <v>68</v>
      </c>
      <c r="G27" s="160"/>
      <c r="H27" s="118"/>
      <c r="I27" s="235">
        <f t="shared" si="0"/>
        <v>0</v>
      </c>
      <c r="J27" s="250">
        <v>1</v>
      </c>
      <c r="K27" s="247">
        <f t="shared" si="1"/>
        <v>0</v>
      </c>
      <c r="L27" s="247">
        <f t="shared" si="2"/>
        <v>0</v>
      </c>
      <c r="M27" s="250">
        <v>2</v>
      </c>
      <c r="N27" s="247">
        <f t="shared" si="3"/>
        <v>0</v>
      </c>
      <c r="O27" s="247">
        <f t="shared" si="4"/>
        <v>0</v>
      </c>
      <c r="P27" s="250">
        <v>0</v>
      </c>
      <c r="Q27" s="247">
        <f t="shared" si="5"/>
        <v>0</v>
      </c>
      <c r="R27" s="247">
        <f t="shared" si="6"/>
        <v>0</v>
      </c>
      <c r="S27" s="250">
        <v>0</v>
      </c>
      <c r="T27" s="247">
        <f t="shared" si="7"/>
        <v>0</v>
      </c>
      <c r="U27" s="247">
        <f t="shared" si="8"/>
        <v>0</v>
      </c>
      <c r="V27" s="250">
        <v>0</v>
      </c>
      <c r="W27" s="247">
        <f t="shared" si="9"/>
        <v>0</v>
      </c>
      <c r="X27" s="247">
        <f t="shared" si="10"/>
        <v>0</v>
      </c>
      <c r="Y27" s="250">
        <v>0</v>
      </c>
      <c r="Z27" s="247">
        <f t="shared" si="11"/>
        <v>0</v>
      </c>
      <c r="AA27" s="247">
        <f t="shared" si="12"/>
        <v>0</v>
      </c>
      <c r="AB27" s="250">
        <v>0</v>
      </c>
      <c r="AC27" s="247">
        <f t="shared" si="13"/>
        <v>0</v>
      </c>
      <c r="AD27" s="247">
        <f t="shared" si="14"/>
        <v>0</v>
      </c>
      <c r="AE27" s="250">
        <v>0</v>
      </c>
      <c r="AF27" s="247">
        <f t="shared" si="15"/>
        <v>0</v>
      </c>
      <c r="AG27" s="247">
        <f t="shared" si="16"/>
        <v>0</v>
      </c>
      <c r="AH27" s="250">
        <v>3</v>
      </c>
      <c r="AI27" s="247">
        <f t="shared" si="17"/>
        <v>0</v>
      </c>
      <c r="AJ27" s="247">
        <f t="shared" si="18"/>
        <v>0</v>
      </c>
      <c r="AK27" s="250">
        <v>1</v>
      </c>
      <c r="AL27" s="247">
        <f t="shared" si="19"/>
        <v>0</v>
      </c>
      <c r="AM27" s="247">
        <f t="shared" si="20"/>
        <v>0</v>
      </c>
      <c r="AN27" s="250">
        <v>2</v>
      </c>
      <c r="AO27" s="247">
        <f t="shared" si="21"/>
        <v>0</v>
      </c>
      <c r="AP27" s="247">
        <f t="shared" si="22"/>
        <v>0</v>
      </c>
      <c r="AQ27" s="250">
        <v>0</v>
      </c>
      <c r="AR27" s="247">
        <f t="shared" si="23"/>
        <v>0</v>
      </c>
      <c r="AS27" s="247">
        <f t="shared" si="24"/>
        <v>0</v>
      </c>
      <c r="AT27" s="250">
        <v>0</v>
      </c>
      <c r="AU27" s="247">
        <f t="shared" si="25"/>
        <v>0</v>
      </c>
      <c r="AV27" s="247">
        <f t="shared" si="26"/>
        <v>0</v>
      </c>
    </row>
    <row r="28" spans="1:48" ht="37.5" customHeight="1">
      <c r="A28" s="53" t="s">
        <v>185</v>
      </c>
      <c r="B28" s="7" t="s">
        <v>184</v>
      </c>
      <c r="C28" s="86"/>
      <c r="D28" s="86"/>
      <c r="E28" s="86"/>
      <c r="F28" s="8" t="s">
        <v>68</v>
      </c>
      <c r="G28" s="160"/>
      <c r="H28" s="118"/>
      <c r="I28" s="235">
        <f t="shared" si="0"/>
        <v>0</v>
      </c>
      <c r="J28" s="250">
        <v>5</v>
      </c>
      <c r="K28" s="247">
        <f t="shared" si="1"/>
        <v>0</v>
      </c>
      <c r="L28" s="247">
        <f t="shared" si="2"/>
        <v>0</v>
      </c>
      <c r="M28" s="250">
        <v>50</v>
      </c>
      <c r="N28" s="247">
        <f t="shared" si="3"/>
        <v>0</v>
      </c>
      <c r="O28" s="247">
        <f t="shared" si="4"/>
        <v>0</v>
      </c>
      <c r="P28" s="250">
        <v>15</v>
      </c>
      <c r="Q28" s="247">
        <f t="shared" si="5"/>
        <v>0</v>
      </c>
      <c r="R28" s="247">
        <f t="shared" si="6"/>
        <v>0</v>
      </c>
      <c r="S28" s="250">
        <v>7</v>
      </c>
      <c r="T28" s="247">
        <f t="shared" si="7"/>
        <v>0</v>
      </c>
      <c r="U28" s="247">
        <f t="shared" si="8"/>
        <v>0</v>
      </c>
      <c r="V28" s="250">
        <v>10</v>
      </c>
      <c r="W28" s="247">
        <f t="shared" si="9"/>
        <v>0</v>
      </c>
      <c r="X28" s="247">
        <f t="shared" si="10"/>
        <v>0</v>
      </c>
      <c r="Y28" s="250">
        <v>0</v>
      </c>
      <c r="Z28" s="247">
        <f t="shared" si="11"/>
        <v>0</v>
      </c>
      <c r="AA28" s="247">
        <f t="shared" si="12"/>
        <v>0</v>
      </c>
      <c r="AB28" s="250">
        <v>50</v>
      </c>
      <c r="AC28" s="247">
        <f t="shared" si="13"/>
        <v>0</v>
      </c>
      <c r="AD28" s="247">
        <f t="shared" si="14"/>
        <v>0</v>
      </c>
      <c r="AE28" s="251">
        <v>2</v>
      </c>
      <c r="AF28" s="247">
        <f t="shared" si="15"/>
        <v>0</v>
      </c>
      <c r="AG28" s="247">
        <f t="shared" si="16"/>
        <v>0</v>
      </c>
      <c r="AH28" s="250">
        <v>5</v>
      </c>
      <c r="AI28" s="247">
        <f t="shared" si="17"/>
        <v>0</v>
      </c>
      <c r="AJ28" s="247">
        <f t="shared" si="18"/>
        <v>0</v>
      </c>
      <c r="AK28" s="250">
        <v>3</v>
      </c>
      <c r="AL28" s="247">
        <f t="shared" si="19"/>
        <v>0</v>
      </c>
      <c r="AM28" s="247">
        <f t="shared" si="20"/>
        <v>0</v>
      </c>
      <c r="AN28" s="250">
        <v>20</v>
      </c>
      <c r="AO28" s="247">
        <f t="shared" si="21"/>
        <v>0</v>
      </c>
      <c r="AP28" s="247">
        <f t="shared" si="22"/>
        <v>0</v>
      </c>
      <c r="AQ28" s="250">
        <v>10</v>
      </c>
      <c r="AR28" s="247">
        <f t="shared" si="23"/>
        <v>0</v>
      </c>
      <c r="AS28" s="247">
        <f t="shared" si="24"/>
        <v>0</v>
      </c>
      <c r="AT28" s="250">
        <v>25</v>
      </c>
      <c r="AU28" s="247">
        <f t="shared" si="25"/>
        <v>0</v>
      </c>
      <c r="AV28" s="247">
        <f t="shared" si="26"/>
        <v>0</v>
      </c>
    </row>
    <row r="29" spans="1:48" ht="29.45" customHeight="1">
      <c r="A29" s="53">
        <v>16</v>
      </c>
      <c r="B29" s="7" t="s">
        <v>187</v>
      </c>
      <c r="C29" s="86"/>
      <c r="D29" s="86"/>
      <c r="E29" s="86"/>
      <c r="F29" s="8" t="s">
        <v>68</v>
      </c>
      <c r="G29" s="160"/>
      <c r="H29" s="118"/>
      <c r="I29" s="235">
        <f t="shared" si="0"/>
        <v>0</v>
      </c>
      <c r="J29" s="250">
        <v>5</v>
      </c>
      <c r="K29" s="247">
        <f t="shared" si="1"/>
        <v>0</v>
      </c>
      <c r="L29" s="247">
        <f t="shared" si="2"/>
        <v>0</v>
      </c>
      <c r="M29" s="250">
        <v>30</v>
      </c>
      <c r="N29" s="247">
        <f t="shared" si="3"/>
        <v>0</v>
      </c>
      <c r="O29" s="247">
        <f t="shared" si="4"/>
        <v>0</v>
      </c>
      <c r="P29" s="250">
        <v>4</v>
      </c>
      <c r="Q29" s="247">
        <f t="shared" si="5"/>
        <v>0</v>
      </c>
      <c r="R29" s="247">
        <f t="shared" si="6"/>
        <v>0</v>
      </c>
      <c r="S29" s="250">
        <v>7</v>
      </c>
      <c r="T29" s="247">
        <f t="shared" si="7"/>
        <v>0</v>
      </c>
      <c r="U29" s="247">
        <f t="shared" si="8"/>
        <v>0</v>
      </c>
      <c r="V29" s="250">
        <v>10</v>
      </c>
      <c r="W29" s="247">
        <f t="shared" si="9"/>
        <v>0</v>
      </c>
      <c r="X29" s="247">
        <f t="shared" si="10"/>
        <v>0</v>
      </c>
      <c r="Y29" s="250">
        <v>0</v>
      </c>
      <c r="Z29" s="247">
        <f t="shared" si="11"/>
        <v>0</v>
      </c>
      <c r="AA29" s="247">
        <f t="shared" si="12"/>
        <v>0</v>
      </c>
      <c r="AB29" s="250">
        <v>100</v>
      </c>
      <c r="AC29" s="247">
        <f t="shared" si="13"/>
        <v>0</v>
      </c>
      <c r="AD29" s="247">
        <f t="shared" si="14"/>
        <v>0</v>
      </c>
      <c r="AE29" s="251">
        <v>2</v>
      </c>
      <c r="AF29" s="247">
        <f t="shared" si="15"/>
        <v>0</v>
      </c>
      <c r="AG29" s="247">
        <f t="shared" si="16"/>
        <v>0</v>
      </c>
      <c r="AH29" s="250">
        <v>20</v>
      </c>
      <c r="AI29" s="247">
        <f t="shared" si="17"/>
        <v>0</v>
      </c>
      <c r="AJ29" s="247">
        <f t="shared" si="18"/>
        <v>0</v>
      </c>
      <c r="AK29" s="250">
        <v>1</v>
      </c>
      <c r="AL29" s="247">
        <f t="shared" si="19"/>
        <v>0</v>
      </c>
      <c r="AM29" s="247">
        <f t="shared" si="20"/>
        <v>0</v>
      </c>
      <c r="AN29" s="250">
        <v>15</v>
      </c>
      <c r="AO29" s="247">
        <f t="shared" si="21"/>
        <v>0</v>
      </c>
      <c r="AP29" s="247">
        <f t="shared" si="22"/>
        <v>0</v>
      </c>
      <c r="AQ29" s="250">
        <v>50</v>
      </c>
      <c r="AR29" s="247">
        <f t="shared" si="23"/>
        <v>0</v>
      </c>
      <c r="AS29" s="247">
        <f t="shared" si="24"/>
        <v>0</v>
      </c>
      <c r="AT29" s="250">
        <v>12</v>
      </c>
      <c r="AU29" s="247">
        <f t="shared" si="25"/>
        <v>0</v>
      </c>
      <c r="AV29" s="247">
        <f t="shared" si="26"/>
        <v>0</v>
      </c>
    </row>
    <row r="30" spans="1:48" ht="52.5" customHeight="1">
      <c r="A30" s="53" t="s">
        <v>22</v>
      </c>
      <c r="B30" s="7" t="s">
        <v>186</v>
      </c>
      <c r="C30" s="86"/>
      <c r="D30" s="86"/>
      <c r="E30" s="86"/>
      <c r="F30" s="8" t="s">
        <v>68</v>
      </c>
      <c r="G30" s="160"/>
      <c r="H30" s="118"/>
      <c r="I30" s="235">
        <f t="shared" si="0"/>
        <v>0</v>
      </c>
      <c r="J30" s="250">
        <v>5</v>
      </c>
      <c r="K30" s="247">
        <f t="shared" si="1"/>
        <v>0</v>
      </c>
      <c r="L30" s="247">
        <f t="shared" si="2"/>
        <v>0</v>
      </c>
      <c r="M30" s="250">
        <v>30</v>
      </c>
      <c r="N30" s="247">
        <f t="shared" si="3"/>
        <v>0</v>
      </c>
      <c r="O30" s="247">
        <f t="shared" si="4"/>
        <v>0</v>
      </c>
      <c r="P30" s="250">
        <v>4</v>
      </c>
      <c r="Q30" s="247">
        <f t="shared" si="5"/>
        <v>0</v>
      </c>
      <c r="R30" s="247">
        <f t="shared" si="6"/>
        <v>0</v>
      </c>
      <c r="S30" s="250">
        <v>7</v>
      </c>
      <c r="T30" s="247">
        <f t="shared" si="7"/>
        <v>0</v>
      </c>
      <c r="U30" s="247">
        <f t="shared" si="8"/>
        <v>0</v>
      </c>
      <c r="V30" s="250">
        <v>10</v>
      </c>
      <c r="W30" s="247">
        <f t="shared" si="9"/>
        <v>0</v>
      </c>
      <c r="X30" s="247">
        <f t="shared" si="10"/>
        <v>0</v>
      </c>
      <c r="Y30" s="250">
        <v>0</v>
      </c>
      <c r="Z30" s="247">
        <f t="shared" si="11"/>
        <v>0</v>
      </c>
      <c r="AA30" s="247">
        <f t="shared" si="12"/>
        <v>0</v>
      </c>
      <c r="AB30" s="250">
        <v>100</v>
      </c>
      <c r="AC30" s="247">
        <f t="shared" si="13"/>
        <v>0</v>
      </c>
      <c r="AD30" s="247">
        <f t="shared" si="14"/>
        <v>0</v>
      </c>
      <c r="AE30" s="251">
        <v>2</v>
      </c>
      <c r="AF30" s="247">
        <f t="shared" si="15"/>
        <v>0</v>
      </c>
      <c r="AG30" s="247">
        <f t="shared" si="16"/>
        <v>0</v>
      </c>
      <c r="AH30" s="250">
        <v>10</v>
      </c>
      <c r="AI30" s="247">
        <f t="shared" si="17"/>
        <v>0</v>
      </c>
      <c r="AJ30" s="247">
        <f t="shared" si="18"/>
        <v>0</v>
      </c>
      <c r="AK30" s="250">
        <v>1</v>
      </c>
      <c r="AL30" s="247">
        <f t="shared" si="19"/>
        <v>0</v>
      </c>
      <c r="AM30" s="247">
        <f t="shared" si="20"/>
        <v>0</v>
      </c>
      <c r="AN30" s="250">
        <v>5</v>
      </c>
      <c r="AO30" s="247">
        <f t="shared" si="21"/>
        <v>0</v>
      </c>
      <c r="AP30" s="247">
        <f t="shared" si="22"/>
        <v>0</v>
      </c>
      <c r="AQ30" s="250">
        <v>10</v>
      </c>
      <c r="AR30" s="247">
        <f t="shared" si="23"/>
        <v>0</v>
      </c>
      <c r="AS30" s="247">
        <f t="shared" si="24"/>
        <v>0</v>
      </c>
      <c r="AT30" s="250">
        <v>7</v>
      </c>
      <c r="AU30" s="247">
        <f t="shared" si="25"/>
        <v>0</v>
      </c>
      <c r="AV30" s="247">
        <f t="shared" si="26"/>
        <v>0</v>
      </c>
    </row>
    <row r="31" spans="1:48" ht="199.5" customHeight="1">
      <c r="A31" s="53" t="s">
        <v>23</v>
      </c>
      <c r="B31" s="115" t="s">
        <v>291</v>
      </c>
      <c r="C31" s="86"/>
      <c r="D31" s="86"/>
      <c r="E31" s="86"/>
      <c r="F31" s="116" t="s">
        <v>68</v>
      </c>
      <c r="G31" s="160"/>
      <c r="H31" s="118"/>
      <c r="I31" s="235">
        <f t="shared" si="0"/>
        <v>0</v>
      </c>
      <c r="J31" s="250">
        <v>100</v>
      </c>
      <c r="K31" s="247">
        <f t="shared" si="1"/>
        <v>0</v>
      </c>
      <c r="L31" s="247">
        <f t="shared" si="2"/>
        <v>0</v>
      </c>
      <c r="M31" s="236">
        <v>0</v>
      </c>
      <c r="N31" s="247">
        <f t="shared" si="3"/>
        <v>0</v>
      </c>
      <c r="O31" s="247">
        <f t="shared" si="4"/>
        <v>0</v>
      </c>
      <c r="P31" s="250">
        <v>0</v>
      </c>
      <c r="Q31" s="247">
        <f t="shared" si="5"/>
        <v>0</v>
      </c>
      <c r="R31" s="247">
        <f t="shared" si="6"/>
        <v>0</v>
      </c>
      <c r="S31" s="250">
        <v>0</v>
      </c>
      <c r="T31" s="247">
        <f t="shared" si="7"/>
        <v>0</v>
      </c>
      <c r="U31" s="247">
        <f t="shared" si="8"/>
        <v>0</v>
      </c>
      <c r="V31" s="250">
        <v>30</v>
      </c>
      <c r="W31" s="247">
        <f t="shared" si="9"/>
        <v>0</v>
      </c>
      <c r="X31" s="247">
        <f t="shared" si="10"/>
        <v>0</v>
      </c>
      <c r="Y31" s="250">
        <v>0</v>
      </c>
      <c r="Z31" s="247">
        <f t="shared" si="11"/>
        <v>0</v>
      </c>
      <c r="AA31" s="247">
        <f t="shared" si="12"/>
        <v>0</v>
      </c>
      <c r="AB31" s="250">
        <v>100</v>
      </c>
      <c r="AC31" s="247">
        <f t="shared" si="13"/>
        <v>0</v>
      </c>
      <c r="AD31" s="247">
        <f t="shared" si="14"/>
        <v>0</v>
      </c>
      <c r="AE31" s="250">
        <v>0</v>
      </c>
      <c r="AF31" s="247">
        <f t="shared" si="15"/>
        <v>0</v>
      </c>
      <c r="AG31" s="247">
        <f t="shared" si="16"/>
        <v>0</v>
      </c>
      <c r="AH31" s="250">
        <v>0</v>
      </c>
      <c r="AI31" s="247">
        <f t="shared" si="17"/>
        <v>0</v>
      </c>
      <c r="AJ31" s="247">
        <f t="shared" si="18"/>
        <v>0</v>
      </c>
      <c r="AK31" s="250">
        <v>43</v>
      </c>
      <c r="AL31" s="247">
        <f t="shared" si="19"/>
        <v>0</v>
      </c>
      <c r="AM31" s="247">
        <f t="shared" si="20"/>
        <v>0</v>
      </c>
      <c r="AN31" s="250">
        <v>30</v>
      </c>
      <c r="AO31" s="247">
        <f t="shared" si="21"/>
        <v>0</v>
      </c>
      <c r="AP31" s="247">
        <f t="shared" si="22"/>
        <v>0</v>
      </c>
      <c r="AQ31" s="250">
        <v>0</v>
      </c>
      <c r="AR31" s="247">
        <f t="shared" si="23"/>
        <v>0</v>
      </c>
      <c r="AS31" s="247">
        <f t="shared" si="24"/>
        <v>0</v>
      </c>
      <c r="AT31" s="250">
        <v>7</v>
      </c>
      <c r="AU31" s="247">
        <f t="shared" si="25"/>
        <v>0</v>
      </c>
      <c r="AV31" s="247">
        <f t="shared" si="26"/>
        <v>0</v>
      </c>
    </row>
    <row r="32" spans="1:48" ht="98.25" customHeight="1">
      <c r="A32" s="53" t="s">
        <v>27</v>
      </c>
      <c r="B32" s="115" t="s">
        <v>292</v>
      </c>
      <c r="C32" s="86"/>
      <c r="D32" s="86"/>
      <c r="E32" s="86"/>
      <c r="F32" s="116" t="s">
        <v>68</v>
      </c>
      <c r="G32" s="160"/>
      <c r="H32" s="118"/>
      <c r="I32" s="235">
        <f t="shared" si="0"/>
        <v>0</v>
      </c>
      <c r="J32" s="250">
        <v>0</v>
      </c>
      <c r="K32" s="247">
        <f t="shared" si="1"/>
        <v>0</v>
      </c>
      <c r="L32" s="247">
        <f t="shared" si="2"/>
        <v>0</v>
      </c>
      <c r="M32" s="236">
        <v>0</v>
      </c>
      <c r="N32" s="247">
        <f t="shared" si="3"/>
        <v>0</v>
      </c>
      <c r="O32" s="247">
        <f t="shared" si="4"/>
        <v>0</v>
      </c>
      <c r="P32" s="250">
        <v>0</v>
      </c>
      <c r="Q32" s="247">
        <f t="shared" si="5"/>
        <v>0</v>
      </c>
      <c r="R32" s="247">
        <f t="shared" si="6"/>
        <v>0</v>
      </c>
      <c r="S32" s="250">
        <v>0</v>
      </c>
      <c r="T32" s="247">
        <f t="shared" si="7"/>
        <v>0</v>
      </c>
      <c r="U32" s="247">
        <f t="shared" si="8"/>
        <v>0</v>
      </c>
      <c r="V32" s="250">
        <v>0</v>
      </c>
      <c r="W32" s="247">
        <f t="shared" si="9"/>
        <v>0</v>
      </c>
      <c r="X32" s="247">
        <f t="shared" si="10"/>
        <v>0</v>
      </c>
      <c r="Y32" s="250">
        <v>0</v>
      </c>
      <c r="Z32" s="247">
        <f t="shared" si="11"/>
        <v>0</v>
      </c>
      <c r="AA32" s="247">
        <f t="shared" si="12"/>
        <v>0</v>
      </c>
      <c r="AB32" s="250">
        <v>10</v>
      </c>
      <c r="AC32" s="247">
        <f t="shared" si="13"/>
        <v>0</v>
      </c>
      <c r="AD32" s="247">
        <f t="shared" si="14"/>
        <v>0</v>
      </c>
      <c r="AE32" s="251">
        <v>300</v>
      </c>
      <c r="AF32" s="247">
        <f t="shared" si="15"/>
        <v>0</v>
      </c>
      <c r="AG32" s="247">
        <f t="shared" si="16"/>
        <v>0</v>
      </c>
      <c r="AH32" s="250">
        <v>2</v>
      </c>
      <c r="AI32" s="247">
        <f t="shared" si="17"/>
        <v>0</v>
      </c>
      <c r="AJ32" s="247">
        <f t="shared" si="18"/>
        <v>0</v>
      </c>
      <c r="AK32" s="250">
        <v>2</v>
      </c>
      <c r="AL32" s="247">
        <f t="shared" si="19"/>
        <v>0</v>
      </c>
      <c r="AM32" s="247">
        <f t="shared" si="20"/>
        <v>0</v>
      </c>
      <c r="AN32" s="250">
        <v>40</v>
      </c>
      <c r="AO32" s="247">
        <f t="shared" si="21"/>
        <v>0</v>
      </c>
      <c r="AP32" s="247">
        <f t="shared" si="22"/>
        <v>0</v>
      </c>
      <c r="AQ32" s="250">
        <v>0</v>
      </c>
      <c r="AR32" s="247">
        <f t="shared" si="23"/>
        <v>0</v>
      </c>
      <c r="AS32" s="247">
        <f t="shared" si="24"/>
        <v>0</v>
      </c>
      <c r="AT32" s="250">
        <v>10</v>
      </c>
      <c r="AU32" s="247">
        <f t="shared" si="25"/>
        <v>0</v>
      </c>
      <c r="AV32" s="247">
        <f t="shared" si="26"/>
        <v>0</v>
      </c>
    </row>
    <row r="33" spans="1:48" ht="48.75" customHeight="1">
      <c r="A33" s="53" t="s">
        <v>28</v>
      </c>
      <c r="B33" s="111" t="s">
        <v>464</v>
      </c>
      <c r="C33" s="86"/>
      <c r="D33" s="86"/>
      <c r="E33" s="86"/>
      <c r="F33" s="116" t="s">
        <v>68</v>
      </c>
      <c r="G33" s="160"/>
      <c r="H33" s="118"/>
      <c r="I33" s="235">
        <f t="shared" si="0"/>
        <v>0</v>
      </c>
      <c r="J33" s="250">
        <v>10</v>
      </c>
      <c r="K33" s="247">
        <f t="shared" si="1"/>
        <v>0</v>
      </c>
      <c r="L33" s="247">
        <f t="shared" si="2"/>
        <v>0</v>
      </c>
      <c r="M33" s="236">
        <v>0</v>
      </c>
      <c r="N33" s="247">
        <f t="shared" si="3"/>
        <v>0</v>
      </c>
      <c r="O33" s="247">
        <f t="shared" si="4"/>
        <v>0</v>
      </c>
      <c r="P33" s="250">
        <v>0</v>
      </c>
      <c r="Q33" s="247">
        <f t="shared" si="5"/>
        <v>0</v>
      </c>
      <c r="R33" s="247">
        <f t="shared" si="6"/>
        <v>0</v>
      </c>
      <c r="S33" s="250">
        <v>20</v>
      </c>
      <c r="T33" s="247">
        <f t="shared" si="7"/>
        <v>0</v>
      </c>
      <c r="U33" s="247">
        <f t="shared" si="8"/>
        <v>0</v>
      </c>
      <c r="V33" s="250">
        <v>0</v>
      </c>
      <c r="W33" s="247">
        <f t="shared" si="9"/>
        <v>0</v>
      </c>
      <c r="X33" s="247">
        <f t="shared" si="10"/>
        <v>0</v>
      </c>
      <c r="Y33" s="250">
        <v>5</v>
      </c>
      <c r="Z33" s="247">
        <f t="shared" si="11"/>
        <v>0</v>
      </c>
      <c r="AA33" s="247">
        <f t="shared" si="12"/>
        <v>0</v>
      </c>
      <c r="AB33" s="250">
        <v>10</v>
      </c>
      <c r="AC33" s="247">
        <f t="shared" si="13"/>
        <v>0</v>
      </c>
      <c r="AD33" s="247">
        <f t="shared" si="14"/>
        <v>0</v>
      </c>
      <c r="AE33" s="250">
        <v>0</v>
      </c>
      <c r="AF33" s="247">
        <f t="shared" si="15"/>
        <v>0</v>
      </c>
      <c r="AG33" s="247">
        <f t="shared" si="16"/>
        <v>0</v>
      </c>
      <c r="AH33" s="250">
        <v>10</v>
      </c>
      <c r="AI33" s="247">
        <f t="shared" si="17"/>
        <v>0</v>
      </c>
      <c r="AJ33" s="247">
        <f t="shared" si="18"/>
        <v>0</v>
      </c>
      <c r="AK33" s="250">
        <v>5</v>
      </c>
      <c r="AL33" s="247">
        <f t="shared" si="19"/>
        <v>0</v>
      </c>
      <c r="AM33" s="247">
        <f t="shared" si="20"/>
        <v>0</v>
      </c>
      <c r="AN33" s="250">
        <v>20</v>
      </c>
      <c r="AO33" s="247">
        <f t="shared" si="21"/>
        <v>0</v>
      </c>
      <c r="AP33" s="247">
        <f t="shared" si="22"/>
        <v>0</v>
      </c>
      <c r="AQ33" s="250">
        <v>20</v>
      </c>
      <c r="AR33" s="247">
        <f t="shared" si="23"/>
        <v>0</v>
      </c>
      <c r="AS33" s="247">
        <f t="shared" si="24"/>
        <v>0</v>
      </c>
      <c r="AT33" s="250">
        <v>10</v>
      </c>
      <c r="AU33" s="247">
        <f t="shared" si="25"/>
        <v>0</v>
      </c>
      <c r="AV33" s="247">
        <f t="shared" si="26"/>
        <v>0</v>
      </c>
    </row>
    <row r="34" spans="1:48" ht="276.75" customHeight="1">
      <c r="A34" s="53" t="s">
        <v>29</v>
      </c>
      <c r="B34" s="112" t="s">
        <v>293</v>
      </c>
      <c r="C34" s="86"/>
      <c r="D34" s="86"/>
      <c r="E34" s="86"/>
      <c r="F34" s="116" t="s">
        <v>68</v>
      </c>
      <c r="G34" s="160"/>
      <c r="H34" s="118"/>
      <c r="I34" s="235">
        <f t="shared" si="0"/>
        <v>0</v>
      </c>
      <c r="J34" s="250">
        <v>10</v>
      </c>
      <c r="K34" s="247">
        <f t="shared" si="1"/>
        <v>0</v>
      </c>
      <c r="L34" s="247">
        <f t="shared" si="2"/>
        <v>0</v>
      </c>
      <c r="M34" s="236">
        <v>0</v>
      </c>
      <c r="N34" s="247">
        <f t="shared" si="3"/>
        <v>0</v>
      </c>
      <c r="O34" s="247">
        <f t="shared" si="4"/>
        <v>0</v>
      </c>
      <c r="P34" s="250">
        <v>0</v>
      </c>
      <c r="Q34" s="247">
        <f t="shared" si="5"/>
        <v>0</v>
      </c>
      <c r="R34" s="247">
        <f t="shared" si="6"/>
        <v>0</v>
      </c>
      <c r="S34" s="250">
        <v>12000</v>
      </c>
      <c r="T34" s="247">
        <f t="shared" si="7"/>
        <v>0</v>
      </c>
      <c r="U34" s="247">
        <f t="shared" si="8"/>
        <v>0</v>
      </c>
      <c r="V34" s="250">
        <v>0</v>
      </c>
      <c r="W34" s="247">
        <f t="shared" si="9"/>
        <v>0</v>
      </c>
      <c r="X34" s="247">
        <f t="shared" si="10"/>
        <v>0</v>
      </c>
      <c r="Y34" s="250">
        <v>0</v>
      </c>
      <c r="Z34" s="247">
        <f t="shared" si="11"/>
        <v>0</v>
      </c>
      <c r="AA34" s="247">
        <f t="shared" si="12"/>
        <v>0</v>
      </c>
      <c r="AB34" s="250">
        <v>2000</v>
      </c>
      <c r="AC34" s="247">
        <f t="shared" si="13"/>
        <v>0</v>
      </c>
      <c r="AD34" s="247">
        <f t="shared" si="14"/>
        <v>0</v>
      </c>
      <c r="AE34" s="250">
        <v>0</v>
      </c>
      <c r="AF34" s="247">
        <f t="shared" si="15"/>
        <v>0</v>
      </c>
      <c r="AG34" s="247">
        <f t="shared" si="16"/>
        <v>0</v>
      </c>
      <c r="AH34" s="250">
        <v>30</v>
      </c>
      <c r="AI34" s="247">
        <f t="shared" si="17"/>
        <v>0</v>
      </c>
      <c r="AJ34" s="247">
        <f t="shared" si="18"/>
        <v>0</v>
      </c>
      <c r="AK34" s="250">
        <v>50</v>
      </c>
      <c r="AL34" s="247">
        <f t="shared" si="19"/>
        <v>0</v>
      </c>
      <c r="AM34" s="247">
        <f t="shared" si="20"/>
        <v>0</v>
      </c>
      <c r="AN34" s="250">
        <v>800</v>
      </c>
      <c r="AO34" s="247">
        <f t="shared" si="21"/>
        <v>0</v>
      </c>
      <c r="AP34" s="247">
        <f t="shared" si="22"/>
        <v>0</v>
      </c>
      <c r="AQ34" s="250">
        <v>0</v>
      </c>
      <c r="AR34" s="247">
        <f t="shared" si="23"/>
        <v>0</v>
      </c>
      <c r="AS34" s="247">
        <f t="shared" si="24"/>
        <v>0</v>
      </c>
      <c r="AT34" s="250">
        <v>15</v>
      </c>
      <c r="AU34" s="247">
        <f t="shared" si="25"/>
        <v>0</v>
      </c>
      <c r="AV34" s="247">
        <f t="shared" si="26"/>
        <v>0</v>
      </c>
    </row>
    <row r="35" spans="1:48" ht="85.5" customHeight="1">
      <c r="A35" s="53" t="s">
        <v>30</v>
      </c>
      <c r="B35" s="115" t="s">
        <v>329</v>
      </c>
      <c r="C35" s="86"/>
      <c r="D35" s="86"/>
      <c r="E35" s="86"/>
      <c r="F35" s="116" t="s">
        <v>68</v>
      </c>
      <c r="G35" s="161"/>
      <c r="H35" s="118"/>
      <c r="I35" s="235">
        <f t="shared" si="0"/>
        <v>0</v>
      </c>
      <c r="J35" s="250">
        <v>1</v>
      </c>
      <c r="K35" s="247">
        <f t="shared" si="1"/>
        <v>0</v>
      </c>
      <c r="L35" s="247">
        <f t="shared" si="2"/>
        <v>0</v>
      </c>
      <c r="M35" s="236">
        <v>0</v>
      </c>
      <c r="N35" s="247">
        <f t="shared" si="3"/>
        <v>0</v>
      </c>
      <c r="O35" s="247">
        <f t="shared" si="4"/>
        <v>0</v>
      </c>
      <c r="P35" s="250">
        <v>100</v>
      </c>
      <c r="Q35" s="247">
        <f t="shared" si="5"/>
        <v>0</v>
      </c>
      <c r="R35" s="247">
        <f t="shared" si="6"/>
        <v>0</v>
      </c>
      <c r="S35" s="250">
        <v>0</v>
      </c>
      <c r="T35" s="247">
        <f t="shared" si="7"/>
        <v>0</v>
      </c>
      <c r="U35" s="247">
        <f t="shared" si="8"/>
        <v>0</v>
      </c>
      <c r="V35" s="250">
        <v>0</v>
      </c>
      <c r="W35" s="247">
        <f t="shared" si="9"/>
        <v>0</v>
      </c>
      <c r="X35" s="247">
        <f t="shared" si="10"/>
        <v>0</v>
      </c>
      <c r="Y35" s="250">
        <v>0</v>
      </c>
      <c r="Z35" s="247">
        <f t="shared" si="11"/>
        <v>0</v>
      </c>
      <c r="AA35" s="247">
        <f t="shared" si="12"/>
        <v>0</v>
      </c>
      <c r="AB35" s="250">
        <v>50</v>
      </c>
      <c r="AC35" s="247">
        <f t="shared" si="13"/>
        <v>0</v>
      </c>
      <c r="AD35" s="247">
        <f t="shared" si="14"/>
        <v>0</v>
      </c>
      <c r="AE35" s="251">
        <v>10</v>
      </c>
      <c r="AF35" s="247">
        <f t="shared" si="15"/>
        <v>0</v>
      </c>
      <c r="AG35" s="247">
        <f t="shared" si="16"/>
        <v>0</v>
      </c>
      <c r="AH35" s="250">
        <v>20</v>
      </c>
      <c r="AI35" s="247">
        <f t="shared" si="17"/>
        <v>0</v>
      </c>
      <c r="AJ35" s="247">
        <f t="shared" si="18"/>
        <v>0</v>
      </c>
      <c r="AK35" s="250">
        <v>10</v>
      </c>
      <c r="AL35" s="247">
        <f t="shared" si="19"/>
        <v>0</v>
      </c>
      <c r="AM35" s="247">
        <f t="shared" si="20"/>
        <v>0</v>
      </c>
      <c r="AN35" s="250">
        <v>10</v>
      </c>
      <c r="AO35" s="247">
        <f t="shared" si="21"/>
        <v>0</v>
      </c>
      <c r="AP35" s="247">
        <f t="shared" si="22"/>
        <v>0</v>
      </c>
      <c r="AQ35" s="250">
        <v>10</v>
      </c>
      <c r="AR35" s="247">
        <f t="shared" si="23"/>
        <v>0</v>
      </c>
      <c r="AS35" s="247">
        <f t="shared" si="24"/>
        <v>0</v>
      </c>
      <c r="AT35" s="250">
        <v>0</v>
      </c>
      <c r="AU35" s="247">
        <f t="shared" si="25"/>
        <v>0</v>
      </c>
      <c r="AV35" s="247">
        <f t="shared" si="26"/>
        <v>0</v>
      </c>
    </row>
    <row r="36" spans="1:48" ht="27.75" customHeight="1">
      <c r="A36" s="53" t="s">
        <v>31</v>
      </c>
      <c r="B36" s="115" t="s">
        <v>353</v>
      </c>
      <c r="C36" s="86"/>
      <c r="D36" s="86"/>
      <c r="E36" s="86"/>
      <c r="F36" s="116" t="s">
        <v>68</v>
      </c>
      <c r="G36" s="161"/>
      <c r="H36" s="118"/>
      <c r="I36" s="235">
        <f t="shared" si="0"/>
        <v>0</v>
      </c>
      <c r="J36" s="250">
        <v>1</v>
      </c>
      <c r="K36" s="247">
        <f t="shared" si="1"/>
        <v>0</v>
      </c>
      <c r="L36" s="247">
        <f t="shared" si="2"/>
        <v>0</v>
      </c>
      <c r="M36" s="236">
        <v>0</v>
      </c>
      <c r="N36" s="247">
        <f t="shared" si="3"/>
        <v>0</v>
      </c>
      <c r="O36" s="247">
        <f t="shared" si="4"/>
        <v>0</v>
      </c>
      <c r="P36" s="250">
        <v>10</v>
      </c>
      <c r="Q36" s="247">
        <f t="shared" si="5"/>
        <v>0</v>
      </c>
      <c r="R36" s="247">
        <f t="shared" si="6"/>
        <v>0</v>
      </c>
      <c r="S36" s="250">
        <v>40</v>
      </c>
      <c r="T36" s="247">
        <f t="shared" si="7"/>
        <v>0</v>
      </c>
      <c r="U36" s="247">
        <f t="shared" si="8"/>
        <v>0</v>
      </c>
      <c r="V36" s="250">
        <v>0</v>
      </c>
      <c r="W36" s="247">
        <f t="shared" si="9"/>
        <v>0</v>
      </c>
      <c r="X36" s="247">
        <f t="shared" si="10"/>
        <v>0</v>
      </c>
      <c r="Y36" s="250">
        <v>100</v>
      </c>
      <c r="Z36" s="247">
        <f t="shared" si="11"/>
        <v>0</v>
      </c>
      <c r="AA36" s="247">
        <f t="shared" si="12"/>
        <v>0</v>
      </c>
      <c r="AB36" s="250">
        <v>50</v>
      </c>
      <c r="AC36" s="247">
        <f t="shared" si="13"/>
        <v>0</v>
      </c>
      <c r="AD36" s="247">
        <f t="shared" si="14"/>
        <v>0</v>
      </c>
      <c r="AE36" s="250">
        <v>0</v>
      </c>
      <c r="AF36" s="247">
        <f t="shared" si="15"/>
        <v>0</v>
      </c>
      <c r="AG36" s="247">
        <f t="shared" si="16"/>
        <v>0</v>
      </c>
      <c r="AH36" s="250">
        <v>0</v>
      </c>
      <c r="AI36" s="247">
        <f t="shared" si="17"/>
        <v>0</v>
      </c>
      <c r="AJ36" s="247">
        <f t="shared" si="18"/>
        <v>0</v>
      </c>
      <c r="AK36" s="250">
        <v>10</v>
      </c>
      <c r="AL36" s="247">
        <f t="shared" si="19"/>
        <v>0</v>
      </c>
      <c r="AM36" s="247">
        <f t="shared" si="20"/>
        <v>0</v>
      </c>
      <c r="AN36" s="250">
        <v>0</v>
      </c>
      <c r="AO36" s="247">
        <f t="shared" si="21"/>
        <v>0</v>
      </c>
      <c r="AP36" s="247">
        <f t="shared" si="22"/>
        <v>0</v>
      </c>
      <c r="AQ36" s="250">
        <v>20</v>
      </c>
      <c r="AR36" s="247">
        <f t="shared" si="23"/>
        <v>0</v>
      </c>
      <c r="AS36" s="247">
        <f t="shared" si="24"/>
        <v>0</v>
      </c>
      <c r="AT36" s="250">
        <v>250</v>
      </c>
      <c r="AU36" s="247">
        <f t="shared" si="25"/>
        <v>0</v>
      </c>
      <c r="AV36" s="247">
        <f t="shared" si="26"/>
        <v>0</v>
      </c>
    </row>
    <row r="37" spans="1:48" ht="66.75" customHeight="1">
      <c r="A37" s="53" t="s">
        <v>101</v>
      </c>
      <c r="B37" s="115" t="s">
        <v>371</v>
      </c>
      <c r="C37" s="86"/>
      <c r="D37" s="86"/>
      <c r="E37" s="86"/>
      <c r="F37" s="116" t="s">
        <v>68</v>
      </c>
      <c r="G37" s="161"/>
      <c r="H37" s="118"/>
      <c r="I37" s="235">
        <f t="shared" si="0"/>
        <v>0</v>
      </c>
      <c r="J37" s="250">
        <v>1</v>
      </c>
      <c r="K37" s="247">
        <f t="shared" si="1"/>
        <v>0</v>
      </c>
      <c r="L37" s="247">
        <f t="shared" si="2"/>
        <v>0</v>
      </c>
      <c r="M37" s="236">
        <v>0</v>
      </c>
      <c r="N37" s="247">
        <f t="shared" si="3"/>
        <v>0</v>
      </c>
      <c r="O37" s="247">
        <f t="shared" si="4"/>
        <v>0</v>
      </c>
      <c r="P37" s="250">
        <v>0</v>
      </c>
      <c r="Q37" s="247">
        <f t="shared" si="5"/>
        <v>0</v>
      </c>
      <c r="R37" s="247">
        <f t="shared" si="6"/>
        <v>0</v>
      </c>
      <c r="S37" s="250">
        <v>55</v>
      </c>
      <c r="T37" s="247">
        <f t="shared" si="7"/>
        <v>0</v>
      </c>
      <c r="U37" s="247">
        <f t="shared" si="8"/>
        <v>0</v>
      </c>
      <c r="V37" s="250">
        <v>0</v>
      </c>
      <c r="W37" s="247">
        <f t="shared" si="9"/>
        <v>0</v>
      </c>
      <c r="X37" s="247">
        <f t="shared" si="10"/>
        <v>0</v>
      </c>
      <c r="Y37" s="250">
        <v>0</v>
      </c>
      <c r="Z37" s="247">
        <f t="shared" si="11"/>
        <v>0</v>
      </c>
      <c r="AA37" s="247">
        <f t="shared" si="12"/>
        <v>0</v>
      </c>
      <c r="AB37" s="250">
        <v>50</v>
      </c>
      <c r="AC37" s="247">
        <f t="shared" si="13"/>
        <v>0</v>
      </c>
      <c r="AD37" s="247">
        <f t="shared" si="14"/>
        <v>0</v>
      </c>
      <c r="AE37" s="250">
        <v>0</v>
      </c>
      <c r="AF37" s="247">
        <f t="shared" si="15"/>
        <v>0</v>
      </c>
      <c r="AG37" s="247">
        <f t="shared" si="16"/>
        <v>0</v>
      </c>
      <c r="AH37" s="250">
        <v>5</v>
      </c>
      <c r="AI37" s="247">
        <f t="shared" si="17"/>
        <v>0</v>
      </c>
      <c r="AJ37" s="247">
        <f t="shared" si="18"/>
        <v>0</v>
      </c>
      <c r="AK37" s="250">
        <v>2</v>
      </c>
      <c r="AL37" s="247">
        <f t="shared" si="19"/>
        <v>0</v>
      </c>
      <c r="AM37" s="247">
        <f t="shared" si="20"/>
        <v>0</v>
      </c>
      <c r="AN37" s="250">
        <v>0</v>
      </c>
      <c r="AO37" s="247">
        <f t="shared" si="21"/>
        <v>0</v>
      </c>
      <c r="AP37" s="247">
        <f t="shared" si="22"/>
        <v>0</v>
      </c>
      <c r="AQ37" s="250">
        <v>15</v>
      </c>
      <c r="AR37" s="247">
        <f t="shared" si="23"/>
        <v>0</v>
      </c>
      <c r="AS37" s="247">
        <f t="shared" si="24"/>
        <v>0</v>
      </c>
      <c r="AT37" s="250">
        <v>100</v>
      </c>
      <c r="AU37" s="247">
        <f t="shared" si="25"/>
        <v>0</v>
      </c>
      <c r="AV37" s="247">
        <f t="shared" si="26"/>
        <v>0</v>
      </c>
    </row>
    <row r="38" spans="1:48" ht="18" customHeight="1">
      <c r="A38" s="53" t="s">
        <v>102</v>
      </c>
      <c r="B38" s="115" t="s">
        <v>374</v>
      </c>
      <c r="C38" s="86"/>
      <c r="D38" s="86"/>
      <c r="E38" s="86"/>
      <c r="F38" s="116" t="s">
        <v>68</v>
      </c>
      <c r="G38" s="161"/>
      <c r="H38" s="118"/>
      <c r="I38" s="235">
        <f t="shared" si="0"/>
        <v>0</v>
      </c>
      <c r="J38" s="250">
        <v>1</v>
      </c>
      <c r="K38" s="247">
        <f t="shared" si="1"/>
        <v>0</v>
      </c>
      <c r="L38" s="247">
        <f t="shared" si="2"/>
        <v>0</v>
      </c>
      <c r="M38" s="236">
        <v>0</v>
      </c>
      <c r="N38" s="247">
        <f t="shared" si="3"/>
        <v>0</v>
      </c>
      <c r="O38" s="247">
        <f t="shared" si="4"/>
        <v>0</v>
      </c>
      <c r="P38" s="250">
        <v>1</v>
      </c>
      <c r="Q38" s="247">
        <f t="shared" si="5"/>
        <v>0</v>
      </c>
      <c r="R38" s="247">
        <f t="shared" si="6"/>
        <v>0</v>
      </c>
      <c r="S38" s="250">
        <v>2</v>
      </c>
      <c r="T38" s="247">
        <f t="shared" si="7"/>
        <v>0</v>
      </c>
      <c r="U38" s="247">
        <f t="shared" si="8"/>
        <v>0</v>
      </c>
      <c r="V38" s="250">
        <v>0</v>
      </c>
      <c r="W38" s="247">
        <f t="shared" si="9"/>
        <v>0</v>
      </c>
      <c r="X38" s="247">
        <f t="shared" si="10"/>
        <v>0</v>
      </c>
      <c r="Y38" s="250">
        <v>0</v>
      </c>
      <c r="Z38" s="247">
        <f t="shared" si="11"/>
        <v>0</v>
      </c>
      <c r="AA38" s="247">
        <f t="shared" si="12"/>
        <v>0</v>
      </c>
      <c r="AB38" s="250"/>
      <c r="AC38" s="247">
        <f t="shared" si="13"/>
        <v>0</v>
      </c>
      <c r="AD38" s="247">
        <f t="shared" si="14"/>
        <v>0</v>
      </c>
      <c r="AE38" s="252">
        <v>0</v>
      </c>
      <c r="AF38" s="247">
        <f t="shared" si="15"/>
        <v>0</v>
      </c>
      <c r="AG38" s="247">
        <f t="shared" si="16"/>
        <v>0</v>
      </c>
      <c r="AH38" s="250">
        <v>0</v>
      </c>
      <c r="AI38" s="247">
        <f t="shared" si="17"/>
        <v>0</v>
      </c>
      <c r="AJ38" s="247">
        <f t="shared" si="18"/>
        <v>0</v>
      </c>
      <c r="AK38" s="250">
        <v>1</v>
      </c>
      <c r="AL38" s="247">
        <f t="shared" si="19"/>
        <v>0</v>
      </c>
      <c r="AM38" s="247">
        <f t="shared" si="20"/>
        <v>0</v>
      </c>
      <c r="AN38" s="250">
        <v>10</v>
      </c>
      <c r="AO38" s="247">
        <f t="shared" si="21"/>
        <v>0</v>
      </c>
      <c r="AP38" s="247">
        <f t="shared" si="22"/>
        <v>0</v>
      </c>
      <c r="AQ38" s="250">
        <v>10</v>
      </c>
      <c r="AR38" s="247">
        <f t="shared" si="23"/>
        <v>0</v>
      </c>
      <c r="AS38" s="247">
        <f t="shared" si="24"/>
        <v>0</v>
      </c>
      <c r="AT38" s="250">
        <v>0</v>
      </c>
      <c r="AU38" s="247">
        <f t="shared" si="25"/>
        <v>0</v>
      </c>
      <c r="AV38" s="247">
        <f t="shared" si="26"/>
        <v>0</v>
      </c>
    </row>
    <row r="39" spans="1:48" ht="30" customHeight="1">
      <c r="A39" s="53" t="s">
        <v>103</v>
      </c>
      <c r="B39" s="115" t="s">
        <v>471</v>
      </c>
      <c r="C39" s="197" t="s">
        <v>472</v>
      </c>
      <c r="D39" s="197"/>
      <c r="E39" s="197"/>
      <c r="F39" s="198" t="s">
        <v>473</v>
      </c>
      <c r="G39" s="199"/>
      <c r="H39" s="200"/>
      <c r="I39" s="253">
        <f t="shared" si="0"/>
        <v>0</v>
      </c>
      <c r="J39" s="254">
        <v>0</v>
      </c>
      <c r="K39" s="255">
        <f t="shared" si="1"/>
        <v>0</v>
      </c>
      <c r="L39" s="255">
        <f t="shared" si="2"/>
        <v>0</v>
      </c>
      <c r="M39" s="256">
        <v>0</v>
      </c>
      <c r="N39" s="255">
        <f t="shared" si="3"/>
        <v>0</v>
      </c>
      <c r="O39" s="255">
        <f t="shared" si="4"/>
        <v>0</v>
      </c>
      <c r="P39" s="254">
        <v>0</v>
      </c>
      <c r="Q39" s="255">
        <f t="shared" si="5"/>
        <v>0</v>
      </c>
      <c r="R39" s="255">
        <f t="shared" si="6"/>
        <v>0</v>
      </c>
      <c r="S39" s="254">
        <v>0</v>
      </c>
      <c r="T39" s="255">
        <f t="shared" si="7"/>
        <v>0</v>
      </c>
      <c r="U39" s="255">
        <f t="shared" si="8"/>
        <v>0</v>
      </c>
      <c r="V39" s="254">
        <v>0</v>
      </c>
      <c r="W39" s="255">
        <f t="shared" si="9"/>
        <v>0</v>
      </c>
      <c r="X39" s="255">
        <f t="shared" si="10"/>
        <v>0</v>
      </c>
      <c r="Y39" s="254">
        <v>0</v>
      </c>
      <c r="Z39" s="255">
        <f t="shared" si="11"/>
        <v>0</v>
      </c>
      <c r="AA39" s="255">
        <f t="shared" si="12"/>
        <v>0</v>
      </c>
      <c r="AB39" s="254">
        <v>0</v>
      </c>
      <c r="AC39" s="255">
        <f t="shared" si="13"/>
        <v>0</v>
      </c>
      <c r="AD39" s="255">
        <f t="shared" si="14"/>
        <v>0</v>
      </c>
      <c r="AE39" s="257">
        <v>0</v>
      </c>
      <c r="AF39" s="255">
        <f t="shared" si="15"/>
        <v>0</v>
      </c>
      <c r="AG39" s="255">
        <f t="shared" si="16"/>
        <v>0</v>
      </c>
      <c r="AH39" s="254">
        <v>0</v>
      </c>
      <c r="AI39" s="255">
        <f t="shared" si="17"/>
        <v>0</v>
      </c>
      <c r="AJ39" s="255">
        <f t="shared" si="18"/>
        <v>0</v>
      </c>
      <c r="AK39" s="254">
        <v>0</v>
      </c>
      <c r="AL39" s="255">
        <f t="shared" si="19"/>
        <v>0</v>
      </c>
      <c r="AM39" s="255">
        <f t="shared" si="20"/>
        <v>0</v>
      </c>
      <c r="AN39" s="254">
        <v>0</v>
      </c>
      <c r="AO39" s="255">
        <f t="shared" si="21"/>
        <v>0</v>
      </c>
      <c r="AP39" s="255">
        <f t="shared" si="22"/>
        <v>0</v>
      </c>
      <c r="AQ39" s="254">
        <v>0</v>
      </c>
      <c r="AR39" s="255">
        <f t="shared" si="23"/>
        <v>0</v>
      </c>
      <c r="AS39" s="255">
        <f t="shared" si="24"/>
        <v>0</v>
      </c>
      <c r="AT39" s="254">
        <v>0</v>
      </c>
      <c r="AU39" s="255">
        <f t="shared" si="25"/>
        <v>0</v>
      </c>
      <c r="AV39" s="255">
        <f t="shared" si="26"/>
        <v>0</v>
      </c>
    </row>
    <row r="40" spans="1:48" s="91" customFormat="1">
      <c r="A40" s="18"/>
      <c r="B40" s="9" t="s">
        <v>24</v>
      </c>
      <c r="C40" s="76"/>
      <c r="D40" s="76"/>
      <c r="E40" s="76"/>
      <c r="F40" s="10"/>
      <c r="G40" s="19"/>
      <c r="H40" s="20"/>
      <c r="I40" s="258"/>
      <c r="J40" s="259"/>
      <c r="K40" s="248">
        <f>SUM(K14:K39)</f>
        <v>0</v>
      </c>
      <c r="L40" s="248">
        <f>SUM(L14:L39)</f>
        <v>0</v>
      </c>
      <c r="M40" s="259"/>
      <c r="N40" s="248">
        <f>SUM(N14:N39)</f>
        <v>0</v>
      </c>
      <c r="O40" s="248">
        <f>SUM(O14:O39)</f>
        <v>0</v>
      </c>
      <c r="P40" s="259"/>
      <c r="Q40" s="248">
        <f>SUM(Q14:Q39)</f>
        <v>0</v>
      </c>
      <c r="R40" s="248">
        <f>SUM(R14:R39)</f>
        <v>0</v>
      </c>
      <c r="S40" s="259"/>
      <c r="T40" s="248">
        <f>SUM(T14:T39)</f>
        <v>0</v>
      </c>
      <c r="U40" s="248">
        <f>SUM(U14:U39)</f>
        <v>0</v>
      </c>
      <c r="V40" s="259"/>
      <c r="W40" s="248">
        <f>SUM(W14:W39)</f>
        <v>0</v>
      </c>
      <c r="X40" s="248">
        <f>SUM(X14:X39)</f>
        <v>0</v>
      </c>
      <c r="Y40" s="259"/>
      <c r="Z40" s="248">
        <f>SUM(Z14:Z39)</f>
        <v>0</v>
      </c>
      <c r="AA40" s="248">
        <f>SUM(AA14:AA39)</f>
        <v>0</v>
      </c>
      <c r="AB40" s="259"/>
      <c r="AC40" s="248">
        <f>SUM(AC14:AC39)</f>
        <v>0</v>
      </c>
      <c r="AD40" s="248">
        <f>SUM(AD14:AD39)</f>
        <v>0</v>
      </c>
      <c r="AE40" s="259"/>
      <c r="AF40" s="248">
        <f>SUM(AF14:AF39)</f>
        <v>0</v>
      </c>
      <c r="AG40" s="248">
        <f>SUM(AG14:AG39)</f>
        <v>0</v>
      </c>
      <c r="AH40" s="259"/>
      <c r="AI40" s="248">
        <f>SUM(AI14:AI39)</f>
        <v>0</v>
      </c>
      <c r="AJ40" s="248">
        <f>SUM(AJ14:AJ39)</f>
        <v>0</v>
      </c>
      <c r="AK40" s="259"/>
      <c r="AL40" s="248">
        <f>SUM(AL14:AL39)</f>
        <v>0</v>
      </c>
      <c r="AM40" s="248">
        <f>SUM(AM14:AM39)</f>
        <v>0</v>
      </c>
      <c r="AN40" s="259"/>
      <c r="AO40" s="248">
        <f>SUM(AO14:AO39)</f>
        <v>0</v>
      </c>
      <c r="AP40" s="248">
        <f>SUM(AP14:AP39)</f>
        <v>0</v>
      </c>
      <c r="AQ40" s="259"/>
      <c r="AR40" s="248">
        <f>SUM(AR14:AR39)</f>
        <v>0</v>
      </c>
      <c r="AS40" s="248">
        <f>SUM(AS14:AS39)</f>
        <v>0</v>
      </c>
      <c r="AT40" s="259"/>
      <c r="AU40" s="248">
        <f>SUM(AU14:AU39)</f>
        <v>0</v>
      </c>
      <c r="AV40" s="248">
        <f>SUM(AV14:AV39)</f>
        <v>0</v>
      </c>
    </row>
    <row r="41" spans="1:48">
      <c r="G41" s="77"/>
      <c r="H41" s="60"/>
      <c r="I41" s="61"/>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row>
    <row r="42" spans="1:48">
      <c r="G42" s="77"/>
      <c r="H42" s="83" t="s">
        <v>25</v>
      </c>
      <c r="I42" s="83"/>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row>
    <row r="43" spans="1:48">
      <c r="G43" s="77"/>
      <c r="H43" s="45"/>
      <c r="I43" s="234"/>
      <c r="J43" s="234"/>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row>
    <row r="44" spans="1:48">
      <c r="A44" s="50" t="s">
        <v>116</v>
      </c>
      <c r="B44" s="50"/>
      <c r="C44" s="50"/>
      <c r="D44" s="50"/>
      <c r="E44" s="50"/>
      <c r="F44" s="50"/>
      <c r="G44" s="79"/>
      <c r="H44" s="79"/>
      <c r="I44" s="7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row>
    <row r="45" spans="1:48">
      <c r="A45" s="50" t="s">
        <v>115</v>
      </c>
      <c r="B45" s="50"/>
      <c r="C45" s="50"/>
      <c r="D45" s="50"/>
      <c r="E45" s="50"/>
      <c r="F45" s="50"/>
      <c r="G45" s="79"/>
      <c r="H45" s="79"/>
      <c r="I45" s="7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row>
    <row r="46" spans="1:48">
      <c r="A46" s="50" t="s">
        <v>112</v>
      </c>
      <c r="B46" s="50"/>
      <c r="C46" s="50"/>
      <c r="D46" s="50"/>
      <c r="E46" s="50"/>
      <c r="F46" s="50"/>
      <c r="G46" s="79"/>
      <c r="H46" s="79"/>
      <c r="I46" s="7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row>
    <row r="47" spans="1:48">
      <c r="A47" s="50" t="s">
        <v>113</v>
      </c>
      <c r="B47" s="50"/>
      <c r="C47" s="50"/>
      <c r="D47" s="50"/>
      <c r="E47" s="50"/>
      <c r="F47" s="50"/>
      <c r="G47" s="79"/>
      <c r="H47" s="79"/>
      <c r="I47" s="7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row>
    <row r="48" spans="1:48">
      <c r="A48" s="176" t="s">
        <v>407</v>
      </c>
      <c r="B48" s="175"/>
      <c r="C48" s="175"/>
      <c r="D48" s="175"/>
      <c r="E48" s="175"/>
      <c r="F48" s="175"/>
      <c r="G48" s="179"/>
      <c r="H48" s="179"/>
      <c r="I48" s="17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row>
    <row r="49" spans="7:48">
      <c r="G49" s="74"/>
      <c r="H49" s="74"/>
      <c r="I49" s="74"/>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row>
    <row r="50" spans="7:48">
      <c r="G50" s="74"/>
      <c r="H50" s="74"/>
      <c r="I50" s="74"/>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row>
    <row r="51" spans="7:48">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row>
    <row r="52" spans="7:48">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row>
    <row r="53" spans="7:48">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row>
    <row r="54" spans="7:48">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row>
    <row r="55" spans="7:48">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row>
    <row r="56" spans="7:48">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7:48">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7:48">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7:48">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7:48">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7:48">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7:48">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7:48">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7:48">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40"/>
      <c r="K85" s="140"/>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sheetData>
  <sheetProtection password="CFE5" sheet="1" objects="1" scenarios="1" formatCells="0"/>
  <mergeCells count="15">
    <mergeCell ref="AT11:AV12"/>
    <mergeCell ref="A11:I12"/>
    <mergeCell ref="I43:J43"/>
    <mergeCell ref="AB11:AD12"/>
    <mergeCell ref="AE11:AG12"/>
    <mergeCell ref="AH11:AJ12"/>
    <mergeCell ref="AK11:AM12"/>
    <mergeCell ref="AN11:AP12"/>
    <mergeCell ref="AQ11:AS12"/>
    <mergeCell ref="J11:L12"/>
    <mergeCell ref="M11:O12"/>
    <mergeCell ref="P11:R12"/>
    <mergeCell ref="S11:U12"/>
    <mergeCell ref="V11:X12"/>
    <mergeCell ref="Y11:AA12"/>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8.xml><?xml version="1.0" encoding="utf-8"?>
<worksheet xmlns="http://schemas.openxmlformats.org/spreadsheetml/2006/main" xmlns:r="http://schemas.openxmlformats.org/officeDocument/2006/relationships">
  <dimension ref="A1:AV85"/>
  <sheetViews>
    <sheetView topLeftCell="A4" zoomScaleNormal="100" workbookViewId="0">
      <selection activeCell="N16" sqref="N16"/>
    </sheetView>
  </sheetViews>
  <sheetFormatPr defaultColWidth="8.85546875" defaultRowHeight="15"/>
  <cols>
    <col min="1" max="1" width="4.7109375" customWidth="1"/>
    <col min="2" max="2" width="38" customWidth="1"/>
    <col min="3" max="3" width="24.42578125" customWidth="1"/>
    <col min="4" max="4" width="14.85546875" customWidth="1"/>
    <col min="5" max="5" width="11.710937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77"/>
      <c r="H6" s="60"/>
      <c r="I6" s="61"/>
    </row>
    <row r="7" spans="1:48" ht="18">
      <c r="A7" s="31" t="s">
        <v>1</v>
      </c>
      <c r="B7" s="32"/>
      <c r="C7" s="32"/>
      <c r="D7" s="32"/>
      <c r="E7" s="32"/>
      <c r="F7" s="39" t="s">
        <v>87</v>
      </c>
      <c r="G7" s="62"/>
      <c r="H7" s="63"/>
      <c r="I7" s="64"/>
    </row>
    <row r="8" spans="1:48" ht="18">
      <c r="A8" s="31"/>
      <c r="B8" s="32"/>
      <c r="C8" s="32"/>
      <c r="D8" s="32"/>
      <c r="E8" s="32"/>
      <c r="F8" s="33"/>
      <c r="G8" s="62"/>
      <c r="H8" s="63"/>
      <c r="I8" s="64"/>
    </row>
    <row r="9" spans="1:48" ht="15.75">
      <c r="A9" s="22" t="s">
        <v>37</v>
      </c>
      <c r="B9" s="22"/>
      <c r="C9" s="22"/>
      <c r="D9" s="22"/>
      <c r="E9" s="22"/>
      <c r="F9" s="24"/>
      <c r="G9" s="66"/>
      <c r="H9" s="67"/>
      <c r="I9" s="68"/>
    </row>
    <row r="10" spans="1:48" ht="15.75">
      <c r="A10" s="22"/>
      <c r="B10" s="22"/>
      <c r="C10" s="22"/>
      <c r="D10" s="22"/>
      <c r="E10" s="22"/>
      <c r="F10" s="24"/>
      <c r="G10" s="66"/>
      <c r="H10" s="67"/>
      <c r="I10" s="68"/>
    </row>
    <row r="11" spans="1:48" ht="15.75" customHeight="1">
      <c r="A11" s="233"/>
      <c r="B11" s="233"/>
      <c r="C11" s="233"/>
      <c r="D11" s="233"/>
      <c r="E11" s="233"/>
      <c r="F11" s="233"/>
      <c r="G11" s="233"/>
      <c r="H11" s="233"/>
      <c r="I11" s="233"/>
      <c r="J11" s="201" t="s">
        <v>377</v>
      </c>
      <c r="K11" s="202"/>
      <c r="L11" s="203"/>
      <c r="M11" s="201" t="s">
        <v>378</v>
      </c>
      <c r="N11" s="202"/>
      <c r="O11" s="203"/>
      <c r="P11" s="201" t="s">
        <v>379</v>
      </c>
      <c r="Q11" s="202"/>
      <c r="R11" s="203"/>
      <c r="S11" s="201" t="s">
        <v>380</v>
      </c>
      <c r="T11" s="202"/>
      <c r="U11" s="203"/>
      <c r="V11" s="201" t="s">
        <v>381</v>
      </c>
      <c r="W11" s="202"/>
      <c r="X11" s="203"/>
      <c r="Y11" s="201" t="s">
        <v>382</v>
      </c>
      <c r="Z11" s="202"/>
      <c r="AA11" s="203"/>
      <c r="AB11" s="201" t="s">
        <v>383</v>
      </c>
      <c r="AC11" s="202"/>
      <c r="AD11" s="203"/>
      <c r="AE11" s="201" t="s">
        <v>384</v>
      </c>
      <c r="AF11" s="202"/>
      <c r="AG11" s="203"/>
      <c r="AH11" s="201" t="s">
        <v>385</v>
      </c>
      <c r="AI11" s="202"/>
      <c r="AJ11" s="203"/>
      <c r="AK11" s="201" t="s">
        <v>386</v>
      </c>
      <c r="AL11" s="202"/>
      <c r="AM11" s="203"/>
      <c r="AN11" s="201" t="s">
        <v>387</v>
      </c>
      <c r="AO11" s="202"/>
      <c r="AP11" s="203"/>
      <c r="AQ11" s="201" t="s">
        <v>388</v>
      </c>
      <c r="AR11" s="202"/>
      <c r="AS11" s="203"/>
      <c r="AT11" s="201" t="s">
        <v>389</v>
      </c>
      <c r="AU11" s="202"/>
      <c r="AV11" s="203"/>
    </row>
    <row r="12" spans="1:48">
      <c r="A12" s="233"/>
      <c r="B12" s="233"/>
      <c r="C12" s="233"/>
      <c r="D12" s="233"/>
      <c r="E12" s="233"/>
      <c r="F12" s="233"/>
      <c r="G12" s="233"/>
      <c r="H12" s="233"/>
      <c r="I12" s="233"/>
      <c r="J12" s="204"/>
      <c r="K12" s="205"/>
      <c r="L12" s="206"/>
      <c r="M12" s="204"/>
      <c r="N12" s="205"/>
      <c r="O12" s="206"/>
      <c r="P12" s="204"/>
      <c r="Q12" s="205"/>
      <c r="R12" s="206"/>
      <c r="S12" s="204"/>
      <c r="T12" s="205"/>
      <c r="U12" s="206"/>
      <c r="V12" s="204"/>
      <c r="W12" s="205"/>
      <c r="X12" s="206"/>
      <c r="Y12" s="204"/>
      <c r="Z12" s="205"/>
      <c r="AA12" s="206"/>
      <c r="AB12" s="204"/>
      <c r="AC12" s="205"/>
      <c r="AD12" s="206"/>
      <c r="AE12" s="204"/>
      <c r="AF12" s="205"/>
      <c r="AG12" s="206"/>
      <c r="AH12" s="204"/>
      <c r="AI12" s="205"/>
      <c r="AJ12" s="206"/>
      <c r="AK12" s="204"/>
      <c r="AL12" s="205"/>
      <c r="AM12" s="206"/>
      <c r="AN12" s="204"/>
      <c r="AO12" s="205"/>
      <c r="AP12" s="206"/>
      <c r="AQ12" s="204"/>
      <c r="AR12" s="205"/>
      <c r="AS12" s="206"/>
      <c r="AT12" s="204"/>
      <c r="AU12" s="205"/>
      <c r="AV12" s="206"/>
    </row>
    <row r="13" spans="1:48" ht="51.75">
      <c r="A13" s="3" t="s">
        <v>3</v>
      </c>
      <c r="B13" s="3" t="s">
        <v>4</v>
      </c>
      <c r="C13" s="54" t="s">
        <v>107</v>
      </c>
      <c r="D13" s="54" t="s">
        <v>491</v>
      </c>
      <c r="E13" s="54" t="s">
        <v>492</v>
      </c>
      <c r="F13" s="3" t="s">
        <v>105</v>
      </c>
      <c r="G13" s="54" t="s">
        <v>108</v>
      </c>
      <c r="H13" s="69" t="s">
        <v>106</v>
      </c>
      <c r="I13" s="196" t="s">
        <v>109</v>
      </c>
      <c r="J13" s="135" t="s">
        <v>5</v>
      </c>
      <c r="K13" s="71" t="s">
        <v>110</v>
      </c>
      <c r="L13" s="72" t="s">
        <v>111</v>
      </c>
      <c r="M13" s="135" t="s">
        <v>5</v>
      </c>
      <c r="N13" s="71" t="s">
        <v>110</v>
      </c>
      <c r="O13" s="72" t="s">
        <v>111</v>
      </c>
      <c r="P13" s="135" t="s">
        <v>5</v>
      </c>
      <c r="Q13" s="71" t="s">
        <v>110</v>
      </c>
      <c r="R13" s="72" t="s">
        <v>111</v>
      </c>
      <c r="S13" s="135" t="s">
        <v>5</v>
      </c>
      <c r="T13" s="71" t="s">
        <v>110</v>
      </c>
      <c r="U13" s="72" t="s">
        <v>111</v>
      </c>
      <c r="V13" s="135" t="s">
        <v>5</v>
      </c>
      <c r="W13" s="71" t="s">
        <v>110</v>
      </c>
      <c r="X13" s="72" t="s">
        <v>111</v>
      </c>
      <c r="Y13" s="135" t="s">
        <v>5</v>
      </c>
      <c r="Z13" s="71" t="s">
        <v>110</v>
      </c>
      <c r="AA13" s="72" t="s">
        <v>111</v>
      </c>
      <c r="AB13" s="135" t="s">
        <v>5</v>
      </c>
      <c r="AC13" s="71" t="s">
        <v>110</v>
      </c>
      <c r="AD13" s="72" t="s">
        <v>111</v>
      </c>
      <c r="AE13" s="135" t="s">
        <v>5</v>
      </c>
      <c r="AF13" s="71" t="s">
        <v>110</v>
      </c>
      <c r="AG13" s="72" t="s">
        <v>111</v>
      </c>
      <c r="AH13" s="135" t="s">
        <v>5</v>
      </c>
      <c r="AI13" s="71" t="s">
        <v>110</v>
      </c>
      <c r="AJ13" s="72" t="s">
        <v>111</v>
      </c>
      <c r="AK13" s="135" t="s">
        <v>5</v>
      </c>
      <c r="AL13" s="71" t="s">
        <v>110</v>
      </c>
      <c r="AM13" s="72" t="s">
        <v>111</v>
      </c>
      <c r="AN13" s="135" t="s">
        <v>5</v>
      </c>
      <c r="AO13" s="71" t="s">
        <v>110</v>
      </c>
      <c r="AP13" s="72" t="s">
        <v>111</v>
      </c>
      <c r="AQ13" s="135" t="s">
        <v>5</v>
      </c>
      <c r="AR13" s="71" t="s">
        <v>110</v>
      </c>
      <c r="AS13" s="72" t="s">
        <v>111</v>
      </c>
      <c r="AT13" s="135" t="s">
        <v>5</v>
      </c>
      <c r="AU13" s="71" t="s">
        <v>110</v>
      </c>
      <c r="AV13" s="72" t="s">
        <v>111</v>
      </c>
    </row>
    <row r="14" spans="1:48" ht="60" customHeight="1">
      <c r="A14" s="51" t="s">
        <v>6</v>
      </c>
      <c r="B14" s="21" t="s">
        <v>158</v>
      </c>
      <c r="C14" s="121"/>
      <c r="D14" s="121"/>
      <c r="E14" s="121"/>
      <c r="F14" s="8" t="s">
        <v>68</v>
      </c>
      <c r="G14" s="160"/>
      <c r="H14" s="118"/>
      <c r="I14" s="235">
        <f>H14+(G14*H14)</f>
        <v>0</v>
      </c>
      <c r="J14" s="238">
        <v>1000</v>
      </c>
      <c r="K14" s="247">
        <f>J14*H14</f>
        <v>0</v>
      </c>
      <c r="L14" s="247">
        <f>J14*I14</f>
        <v>0</v>
      </c>
      <c r="M14" s="238">
        <v>30</v>
      </c>
      <c r="N14" s="247">
        <f>M14*H14</f>
        <v>0</v>
      </c>
      <c r="O14" s="247">
        <f>M14*I14</f>
        <v>0</v>
      </c>
      <c r="P14" s="238">
        <v>500</v>
      </c>
      <c r="Q14" s="247">
        <f>P14*H14</f>
        <v>0</v>
      </c>
      <c r="R14" s="247">
        <f>P14*I14</f>
        <v>0</v>
      </c>
      <c r="S14" s="238">
        <v>3040</v>
      </c>
      <c r="T14" s="247">
        <f>S14*H14</f>
        <v>0</v>
      </c>
      <c r="U14" s="247">
        <f>S14*I14</f>
        <v>0</v>
      </c>
      <c r="V14" s="238">
        <v>30</v>
      </c>
      <c r="W14" s="247">
        <f>V14*H14</f>
        <v>0</v>
      </c>
      <c r="X14" s="247">
        <f>V14*I14</f>
        <v>0</v>
      </c>
      <c r="Y14" s="238">
        <v>0</v>
      </c>
      <c r="Z14" s="247">
        <f>Y14*H14</f>
        <v>0</v>
      </c>
      <c r="AA14" s="247">
        <f>Y14*I14</f>
        <v>0</v>
      </c>
      <c r="AB14" s="238">
        <v>300</v>
      </c>
      <c r="AC14" s="247">
        <f>AB14*H14</f>
        <v>0</v>
      </c>
      <c r="AD14" s="247">
        <f>AB14*I14</f>
        <v>0</v>
      </c>
      <c r="AE14" s="238">
        <v>0</v>
      </c>
      <c r="AF14" s="247">
        <f>AE14*H14</f>
        <v>0</v>
      </c>
      <c r="AG14" s="247">
        <f>AE14*I14</f>
        <v>0</v>
      </c>
      <c r="AH14" s="238">
        <v>0</v>
      </c>
      <c r="AI14" s="247">
        <f>AH14*H14</f>
        <v>0</v>
      </c>
      <c r="AJ14" s="247">
        <f>AH14*I14</f>
        <v>0</v>
      </c>
      <c r="AK14" s="238">
        <v>10</v>
      </c>
      <c r="AL14" s="247">
        <f>AK14*H14</f>
        <v>0</v>
      </c>
      <c r="AM14" s="247">
        <f>AK14*I14</f>
        <v>0</v>
      </c>
      <c r="AN14" s="238">
        <v>4000</v>
      </c>
      <c r="AO14" s="247">
        <f>AN14*H14</f>
        <v>0</v>
      </c>
      <c r="AP14" s="247">
        <f>AN14*I14</f>
        <v>0</v>
      </c>
      <c r="AQ14" s="238">
        <v>100</v>
      </c>
      <c r="AR14" s="247">
        <f>AQ14*H14</f>
        <v>0</v>
      </c>
      <c r="AS14" s="247">
        <f>AQ14*I14</f>
        <v>0</v>
      </c>
      <c r="AT14" s="238">
        <v>0</v>
      </c>
      <c r="AU14" s="247">
        <f>AT14*H14</f>
        <v>0</v>
      </c>
      <c r="AV14" s="247">
        <f>AT14*I14</f>
        <v>0</v>
      </c>
    </row>
    <row r="15" spans="1:48" ht="63" customHeight="1">
      <c r="A15" s="51" t="s">
        <v>7</v>
      </c>
      <c r="B15" s="21" t="s">
        <v>159</v>
      </c>
      <c r="C15" s="121"/>
      <c r="D15" s="121"/>
      <c r="E15" s="121"/>
      <c r="F15" s="8" t="s">
        <v>68</v>
      </c>
      <c r="G15" s="160"/>
      <c r="H15" s="118"/>
      <c r="I15" s="235">
        <f t="shared" ref="I15:I33" si="0">H15+(G15*H15)</f>
        <v>0</v>
      </c>
      <c r="J15" s="238">
        <v>100000</v>
      </c>
      <c r="K15" s="247">
        <f t="shared" ref="K15:K33" si="1">J15*H15</f>
        <v>0</v>
      </c>
      <c r="L15" s="247">
        <f t="shared" ref="L15:L33" si="2">J15*I15</f>
        <v>0</v>
      </c>
      <c r="M15" s="238">
        <v>1000</v>
      </c>
      <c r="N15" s="247">
        <f t="shared" ref="N15:N33" si="3">M15*H15</f>
        <v>0</v>
      </c>
      <c r="O15" s="247">
        <f t="shared" ref="O15:O33" si="4">M15*I15</f>
        <v>0</v>
      </c>
      <c r="P15" s="238">
        <v>140000</v>
      </c>
      <c r="Q15" s="247">
        <f t="shared" ref="Q15:Q33" si="5">P15*H15</f>
        <v>0</v>
      </c>
      <c r="R15" s="247">
        <f t="shared" ref="R15:R33" si="6">P15*I15</f>
        <v>0</v>
      </c>
      <c r="S15" s="238">
        <v>0</v>
      </c>
      <c r="T15" s="247">
        <f t="shared" ref="T15:T33" si="7">S15*H15</f>
        <v>0</v>
      </c>
      <c r="U15" s="247">
        <f t="shared" ref="U15:U33" si="8">S15*I15</f>
        <v>0</v>
      </c>
      <c r="V15" s="238">
        <v>24000</v>
      </c>
      <c r="W15" s="247">
        <f t="shared" ref="W15:W33" si="9">V15*H15</f>
        <v>0</v>
      </c>
      <c r="X15" s="247">
        <f t="shared" ref="X15:X33" si="10">V15*I15</f>
        <v>0</v>
      </c>
      <c r="Y15" s="238">
        <v>0</v>
      </c>
      <c r="Z15" s="247">
        <f t="shared" ref="Z15:Z33" si="11">Y15*H15</f>
        <v>0</v>
      </c>
      <c r="AA15" s="247">
        <f t="shared" ref="AA15:AA33" si="12">Y15*I15</f>
        <v>0</v>
      </c>
      <c r="AB15" s="238">
        <v>100000</v>
      </c>
      <c r="AC15" s="247">
        <f t="shared" ref="AC15:AC33" si="13">AB15*H15</f>
        <v>0</v>
      </c>
      <c r="AD15" s="247">
        <f t="shared" ref="AD15:AD33" si="14">AB15*I15</f>
        <v>0</v>
      </c>
      <c r="AE15" s="238">
        <v>0</v>
      </c>
      <c r="AF15" s="247">
        <f t="shared" ref="AF15:AF33" si="15">AE15*H15</f>
        <v>0</v>
      </c>
      <c r="AG15" s="247">
        <f t="shared" ref="AG15:AG33" si="16">AE15*I15</f>
        <v>0</v>
      </c>
      <c r="AH15" s="238">
        <v>1500</v>
      </c>
      <c r="AI15" s="247">
        <f t="shared" ref="AI15:AI33" si="17">AH15*H15</f>
        <v>0</v>
      </c>
      <c r="AJ15" s="247">
        <f t="shared" ref="AJ15:AJ33" si="18">AH15*I15</f>
        <v>0</v>
      </c>
      <c r="AK15" s="238">
        <v>0</v>
      </c>
      <c r="AL15" s="247">
        <f t="shared" ref="AL15:AL33" si="19">AK15*H15</f>
        <v>0</v>
      </c>
      <c r="AM15" s="247">
        <f t="shared" ref="AM15:AM33" si="20">AK15*I15</f>
        <v>0</v>
      </c>
      <c r="AN15" s="238">
        <v>9000</v>
      </c>
      <c r="AO15" s="247">
        <f t="shared" ref="AO15:AO33" si="21">AN15*H15</f>
        <v>0</v>
      </c>
      <c r="AP15" s="247">
        <f t="shared" ref="AP15:AP33" si="22">AN15*I15</f>
        <v>0</v>
      </c>
      <c r="AQ15" s="238">
        <v>59000</v>
      </c>
      <c r="AR15" s="247">
        <f t="shared" ref="AR15:AR33" si="23">AQ15*H15</f>
        <v>0</v>
      </c>
      <c r="AS15" s="247">
        <f t="shared" ref="AS15:AS33" si="24">AQ15*I15</f>
        <v>0</v>
      </c>
      <c r="AT15" s="238">
        <v>187500</v>
      </c>
      <c r="AU15" s="247">
        <f t="shared" ref="AU15:AU33" si="25">AT15*H15</f>
        <v>0</v>
      </c>
      <c r="AV15" s="247">
        <f t="shared" ref="AV15:AV33" si="26">AT15*I15</f>
        <v>0</v>
      </c>
    </row>
    <row r="16" spans="1:48" ht="60.75" customHeight="1">
      <c r="A16" s="51" t="s">
        <v>8</v>
      </c>
      <c r="B16" s="21" t="s">
        <v>160</v>
      </c>
      <c r="C16" s="121"/>
      <c r="D16" s="121"/>
      <c r="E16" s="121"/>
      <c r="F16" s="8" t="s">
        <v>68</v>
      </c>
      <c r="G16" s="160"/>
      <c r="H16" s="118"/>
      <c r="I16" s="235">
        <f t="shared" si="0"/>
        <v>0</v>
      </c>
      <c r="J16" s="238">
        <v>400000</v>
      </c>
      <c r="K16" s="247">
        <f t="shared" si="1"/>
        <v>0</v>
      </c>
      <c r="L16" s="247">
        <f t="shared" si="2"/>
        <v>0</v>
      </c>
      <c r="M16" s="238">
        <v>500000</v>
      </c>
      <c r="N16" s="247">
        <f t="shared" si="3"/>
        <v>0</v>
      </c>
      <c r="O16" s="247">
        <f t="shared" si="4"/>
        <v>0</v>
      </c>
      <c r="P16" s="238">
        <v>218000</v>
      </c>
      <c r="Q16" s="247">
        <f t="shared" si="5"/>
        <v>0</v>
      </c>
      <c r="R16" s="247">
        <f t="shared" si="6"/>
        <v>0</v>
      </c>
      <c r="S16" s="238">
        <v>194000</v>
      </c>
      <c r="T16" s="247">
        <f t="shared" si="7"/>
        <v>0</v>
      </c>
      <c r="U16" s="247">
        <f t="shared" si="8"/>
        <v>0</v>
      </c>
      <c r="V16" s="238">
        <v>600000</v>
      </c>
      <c r="W16" s="247">
        <f t="shared" si="9"/>
        <v>0</v>
      </c>
      <c r="X16" s="247">
        <f t="shared" si="10"/>
        <v>0</v>
      </c>
      <c r="Y16" s="238">
        <v>0</v>
      </c>
      <c r="Z16" s="247">
        <f t="shared" si="11"/>
        <v>0</v>
      </c>
      <c r="AA16" s="247">
        <f t="shared" si="12"/>
        <v>0</v>
      </c>
      <c r="AB16" s="238">
        <v>400000</v>
      </c>
      <c r="AC16" s="247">
        <f t="shared" si="13"/>
        <v>0</v>
      </c>
      <c r="AD16" s="247">
        <f t="shared" si="14"/>
        <v>0</v>
      </c>
      <c r="AE16" s="238">
        <v>0</v>
      </c>
      <c r="AF16" s="247">
        <f t="shared" si="15"/>
        <v>0</v>
      </c>
      <c r="AG16" s="247">
        <f t="shared" si="16"/>
        <v>0</v>
      </c>
      <c r="AH16" s="238">
        <v>1500</v>
      </c>
      <c r="AI16" s="247">
        <f t="shared" si="17"/>
        <v>0</v>
      </c>
      <c r="AJ16" s="247">
        <f t="shared" si="18"/>
        <v>0</v>
      </c>
      <c r="AK16" s="238">
        <v>400000</v>
      </c>
      <c r="AL16" s="247">
        <f t="shared" si="19"/>
        <v>0</v>
      </c>
      <c r="AM16" s="247">
        <f t="shared" si="20"/>
        <v>0</v>
      </c>
      <c r="AN16" s="238">
        <v>90000</v>
      </c>
      <c r="AO16" s="247">
        <f t="shared" si="21"/>
        <v>0</v>
      </c>
      <c r="AP16" s="247">
        <f t="shared" si="22"/>
        <v>0</v>
      </c>
      <c r="AQ16" s="238">
        <v>148000</v>
      </c>
      <c r="AR16" s="247">
        <f t="shared" si="23"/>
        <v>0</v>
      </c>
      <c r="AS16" s="247">
        <f t="shared" si="24"/>
        <v>0</v>
      </c>
      <c r="AT16" s="238">
        <v>390000</v>
      </c>
      <c r="AU16" s="247">
        <f t="shared" si="25"/>
        <v>0</v>
      </c>
      <c r="AV16" s="247">
        <f t="shared" si="26"/>
        <v>0</v>
      </c>
    </row>
    <row r="17" spans="1:48" ht="71.25" customHeight="1">
      <c r="A17" s="51" t="s">
        <v>9</v>
      </c>
      <c r="B17" s="21" t="s">
        <v>156</v>
      </c>
      <c r="C17" s="121"/>
      <c r="D17" s="121"/>
      <c r="E17" s="121"/>
      <c r="F17" s="8" t="s">
        <v>68</v>
      </c>
      <c r="G17" s="160"/>
      <c r="H17" s="118"/>
      <c r="I17" s="235">
        <f t="shared" si="0"/>
        <v>0</v>
      </c>
      <c r="J17" s="238">
        <v>100000</v>
      </c>
      <c r="K17" s="247">
        <f t="shared" si="1"/>
        <v>0</v>
      </c>
      <c r="L17" s="247">
        <f t="shared" si="2"/>
        <v>0</v>
      </c>
      <c r="M17" s="238">
        <v>10000</v>
      </c>
      <c r="N17" s="247">
        <f t="shared" si="3"/>
        <v>0</v>
      </c>
      <c r="O17" s="247">
        <f t="shared" si="4"/>
        <v>0</v>
      </c>
      <c r="P17" s="238">
        <v>10700</v>
      </c>
      <c r="Q17" s="247">
        <f t="shared" si="5"/>
        <v>0</v>
      </c>
      <c r="R17" s="247">
        <f t="shared" si="6"/>
        <v>0</v>
      </c>
      <c r="S17" s="238">
        <v>20000</v>
      </c>
      <c r="T17" s="247">
        <f t="shared" si="7"/>
        <v>0</v>
      </c>
      <c r="U17" s="247">
        <f t="shared" si="8"/>
        <v>0</v>
      </c>
      <c r="V17" s="238">
        <v>300000</v>
      </c>
      <c r="W17" s="247">
        <f t="shared" si="9"/>
        <v>0</v>
      </c>
      <c r="X17" s="247">
        <f t="shared" si="10"/>
        <v>0</v>
      </c>
      <c r="Y17" s="238">
        <v>0</v>
      </c>
      <c r="Z17" s="247">
        <f t="shared" si="11"/>
        <v>0</v>
      </c>
      <c r="AA17" s="247">
        <f t="shared" si="12"/>
        <v>0</v>
      </c>
      <c r="AB17" s="238">
        <v>200000</v>
      </c>
      <c r="AC17" s="247">
        <f t="shared" si="13"/>
        <v>0</v>
      </c>
      <c r="AD17" s="247">
        <f t="shared" si="14"/>
        <v>0</v>
      </c>
      <c r="AE17" s="238">
        <v>0</v>
      </c>
      <c r="AF17" s="247">
        <f t="shared" si="15"/>
        <v>0</v>
      </c>
      <c r="AG17" s="247">
        <f t="shared" si="16"/>
        <v>0</v>
      </c>
      <c r="AH17" s="238">
        <v>1500</v>
      </c>
      <c r="AI17" s="247">
        <f t="shared" si="17"/>
        <v>0</v>
      </c>
      <c r="AJ17" s="247">
        <f t="shared" si="18"/>
        <v>0</v>
      </c>
      <c r="AK17" s="238">
        <v>1000</v>
      </c>
      <c r="AL17" s="247">
        <f t="shared" si="19"/>
        <v>0</v>
      </c>
      <c r="AM17" s="247">
        <f t="shared" si="20"/>
        <v>0</v>
      </c>
      <c r="AN17" s="238">
        <v>12000</v>
      </c>
      <c r="AO17" s="247">
        <f t="shared" si="21"/>
        <v>0</v>
      </c>
      <c r="AP17" s="247">
        <f t="shared" si="22"/>
        <v>0</v>
      </c>
      <c r="AQ17" s="238">
        <v>78000</v>
      </c>
      <c r="AR17" s="247">
        <f t="shared" si="23"/>
        <v>0</v>
      </c>
      <c r="AS17" s="247">
        <f t="shared" si="24"/>
        <v>0</v>
      </c>
      <c r="AT17" s="238">
        <v>208500</v>
      </c>
      <c r="AU17" s="247">
        <f t="shared" si="25"/>
        <v>0</v>
      </c>
      <c r="AV17" s="247">
        <f t="shared" si="26"/>
        <v>0</v>
      </c>
    </row>
    <row r="18" spans="1:48" ht="89.25" customHeight="1">
      <c r="A18" s="51" t="s">
        <v>10</v>
      </c>
      <c r="B18" s="21" t="s">
        <v>161</v>
      </c>
      <c r="C18" s="121"/>
      <c r="D18" s="121"/>
      <c r="E18" s="121"/>
      <c r="F18" s="8" t="s">
        <v>68</v>
      </c>
      <c r="G18" s="160"/>
      <c r="H18" s="118"/>
      <c r="I18" s="235">
        <f t="shared" si="0"/>
        <v>0</v>
      </c>
      <c r="J18" s="238">
        <v>2000</v>
      </c>
      <c r="K18" s="247">
        <f t="shared" si="1"/>
        <v>0</v>
      </c>
      <c r="L18" s="247">
        <f t="shared" si="2"/>
        <v>0</v>
      </c>
      <c r="M18" s="238">
        <v>0</v>
      </c>
      <c r="N18" s="247">
        <f t="shared" si="3"/>
        <v>0</v>
      </c>
      <c r="O18" s="247">
        <f t="shared" si="4"/>
        <v>0</v>
      </c>
      <c r="P18" s="238">
        <v>2700</v>
      </c>
      <c r="Q18" s="247">
        <f t="shared" si="5"/>
        <v>0</v>
      </c>
      <c r="R18" s="247">
        <f t="shared" si="6"/>
        <v>0</v>
      </c>
      <c r="S18" s="238">
        <v>0</v>
      </c>
      <c r="T18" s="247">
        <f t="shared" si="7"/>
        <v>0</v>
      </c>
      <c r="U18" s="247">
        <f t="shared" si="8"/>
        <v>0</v>
      </c>
      <c r="V18" s="238">
        <v>0</v>
      </c>
      <c r="W18" s="247">
        <f t="shared" si="9"/>
        <v>0</v>
      </c>
      <c r="X18" s="247">
        <f t="shared" si="10"/>
        <v>0</v>
      </c>
      <c r="Y18" s="238">
        <v>0</v>
      </c>
      <c r="Z18" s="247">
        <f t="shared" si="11"/>
        <v>0</v>
      </c>
      <c r="AA18" s="247">
        <f t="shared" si="12"/>
        <v>0</v>
      </c>
      <c r="AB18" s="238">
        <v>100000</v>
      </c>
      <c r="AC18" s="247">
        <f t="shared" si="13"/>
        <v>0</v>
      </c>
      <c r="AD18" s="247">
        <f t="shared" si="14"/>
        <v>0</v>
      </c>
      <c r="AE18" s="239">
        <v>30000</v>
      </c>
      <c r="AF18" s="247">
        <f t="shared" si="15"/>
        <v>0</v>
      </c>
      <c r="AG18" s="247">
        <f t="shared" si="16"/>
        <v>0</v>
      </c>
      <c r="AH18" s="238">
        <v>0</v>
      </c>
      <c r="AI18" s="247">
        <f t="shared" si="17"/>
        <v>0</v>
      </c>
      <c r="AJ18" s="247">
        <f t="shared" si="18"/>
        <v>0</v>
      </c>
      <c r="AK18" s="238">
        <v>0</v>
      </c>
      <c r="AL18" s="247">
        <f t="shared" si="19"/>
        <v>0</v>
      </c>
      <c r="AM18" s="247">
        <f t="shared" si="20"/>
        <v>0</v>
      </c>
      <c r="AN18" s="238">
        <v>0</v>
      </c>
      <c r="AO18" s="247">
        <f t="shared" si="21"/>
        <v>0</v>
      </c>
      <c r="AP18" s="247">
        <f t="shared" si="22"/>
        <v>0</v>
      </c>
      <c r="AQ18" s="238">
        <v>1000</v>
      </c>
      <c r="AR18" s="247">
        <f t="shared" si="23"/>
        <v>0</v>
      </c>
      <c r="AS18" s="247">
        <f t="shared" si="24"/>
        <v>0</v>
      </c>
      <c r="AT18" s="238">
        <v>0</v>
      </c>
      <c r="AU18" s="247">
        <f t="shared" si="25"/>
        <v>0</v>
      </c>
      <c r="AV18" s="247">
        <f t="shared" si="26"/>
        <v>0</v>
      </c>
    </row>
    <row r="19" spans="1:48" ht="79.5">
      <c r="A19" s="51" t="s">
        <v>11</v>
      </c>
      <c r="B19" s="21" t="s">
        <v>162</v>
      </c>
      <c r="C19" s="121"/>
      <c r="D19" s="121"/>
      <c r="E19" s="121"/>
      <c r="F19" s="8" t="s">
        <v>68</v>
      </c>
      <c r="G19" s="160"/>
      <c r="H19" s="118"/>
      <c r="I19" s="235">
        <f t="shared" si="0"/>
        <v>0</v>
      </c>
      <c r="J19" s="238">
        <v>2000</v>
      </c>
      <c r="K19" s="247">
        <f t="shared" si="1"/>
        <v>0</v>
      </c>
      <c r="L19" s="247">
        <f t="shared" si="2"/>
        <v>0</v>
      </c>
      <c r="M19" s="238">
        <v>2000</v>
      </c>
      <c r="N19" s="247">
        <f t="shared" si="3"/>
        <v>0</v>
      </c>
      <c r="O19" s="247">
        <f t="shared" si="4"/>
        <v>0</v>
      </c>
      <c r="P19" s="238">
        <v>2700</v>
      </c>
      <c r="Q19" s="247">
        <f t="shared" si="5"/>
        <v>0</v>
      </c>
      <c r="R19" s="247">
        <f t="shared" si="6"/>
        <v>0</v>
      </c>
      <c r="S19" s="238">
        <v>19400</v>
      </c>
      <c r="T19" s="247">
        <f t="shared" si="7"/>
        <v>0</v>
      </c>
      <c r="U19" s="247">
        <f t="shared" si="8"/>
        <v>0</v>
      </c>
      <c r="V19" s="238">
        <v>0</v>
      </c>
      <c r="W19" s="247">
        <f t="shared" si="9"/>
        <v>0</v>
      </c>
      <c r="X19" s="247">
        <f t="shared" si="10"/>
        <v>0</v>
      </c>
      <c r="Y19" s="238">
        <v>0</v>
      </c>
      <c r="Z19" s="247">
        <f t="shared" si="11"/>
        <v>0</v>
      </c>
      <c r="AA19" s="247">
        <f t="shared" si="12"/>
        <v>0</v>
      </c>
      <c r="AB19" s="238">
        <v>400000</v>
      </c>
      <c r="AC19" s="247">
        <f t="shared" si="13"/>
        <v>0</v>
      </c>
      <c r="AD19" s="247">
        <f t="shared" si="14"/>
        <v>0</v>
      </c>
      <c r="AE19" s="239">
        <v>200000</v>
      </c>
      <c r="AF19" s="247">
        <f t="shared" si="15"/>
        <v>0</v>
      </c>
      <c r="AG19" s="247">
        <f t="shared" si="16"/>
        <v>0</v>
      </c>
      <c r="AH19" s="238">
        <v>200</v>
      </c>
      <c r="AI19" s="247">
        <f t="shared" si="17"/>
        <v>0</v>
      </c>
      <c r="AJ19" s="247">
        <f t="shared" si="18"/>
        <v>0</v>
      </c>
      <c r="AK19" s="238">
        <v>60000</v>
      </c>
      <c r="AL19" s="247">
        <f t="shared" si="19"/>
        <v>0</v>
      </c>
      <c r="AM19" s="247">
        <f t="shared" si="20"/>
        <v>0</v>
      </c>
      <c r="AN19" s="238">
        <v>91000</v>
      </c>
      <c r="AO19" s="247">
        <f t="shared" si="21"/>
        <v>0</v>
      </c>
      <c r="AP19" s="247">
        <f t="shared" si="22"/>
        <v>0</v>
      </c>
      <c r="AQ19" s="238">
        <v>2000</v>
      </c>
      <c r="AR19" s="247">
        <f t="shared" si="23"/>
        <v>0</v>
      </c>
      <c r="AS19" s="247">
        <f t="shared" si="24"/>
        <v>0</v>
      </c>
      <c r="AT19" s="238">
        <v>0</v>
      </c>
      <c r="AU19" s="247">
        <f t="shared" si="25"/>
        <v>0</v>
      </c>
      <c r="AV19" s="247">
        <f t="shared" si="26"/>
        <v>0</v>
      </c>
    </row>
    <row r="20" spans="1:48" ht="81" customHeight="1">
      <c r="A20" s="51" t="s">
        <v>12</v>
      </c>
      <c r="B20" s="21" t="s">
        <v>163</v>
      </c>
      <c r="C20" s="121"/>
      <c r="D20" s="121"/>
      <c r="E20" s="121"/>
      <c r="F20" s="8" t="s">
        <v>68</v>
      </c>
      <c r="G20" s="160"/>
      <c r="H20" s="118"/>
      <c r="I20" s="235">
        <f t="shared" si="0"/>
        <v>0</v>
      </c>
      <c r="J20" s="238">
        <v>2000</v>
      </c>
      <c r="K20" s="247">
        <f t="shared" si="1"/>
        <v>0</v>
      </c>
      <c r="L20" s="247">
        <f t="shared" si="2"/>
        <v>0</v>
      </c>
      <c r="M20" s="238">
        <v>1000</v>
      </c>
      <c r="N20" s="247">
        <f t="shared" si="3"/>
        <v>0</v>
      </c>
      <c r="O20" s="247">
        <f t="shared" si="4"/>
        <v>0</v>
      </c>
      <c r="P20" s="238">
        <v>300</v>
      </c>
      <c r="Q20" s="247">
        <f t="shared" si="5"/>
        <v>0</v>
      </c>
      <c r="R20" s="247">
        <f t="shared" si="6"/>
        <v>0</v>
      </c>
      <c r="S20" s="238">
        <v>0</v>
      </c>
      <c r="T20" s="247">
        <f t="shared" si="7"/>
        <v>0</v>
      </c>
      <c r="U20" s="247">
        <f t="shared" si="8"/>
        <v>0</v>
      </c>
      <c r="V20" s="238">
        <v>0</v>
      </c>
      <c r="W20" s="247">
        <f t="shared" si="9"/>
        <v>0</v>
      </c>
      <c r="X20" s="247">
        <f t="shared" si="10"/>
        <v>0</v>
      </c>
      <c r="Y20" s="238">
        <v>0</v>
      </c>
      <c r="Z20" s="247">
        <f t="shared" si="11"/>
        <v>0</v>
      </c>
      <c r="AA20" s="247">
        <f t="shared" si="12"/>
        <v>0</v>
      </c>
      <c r="AB20" s="238">
        <v>200000</v>
      </c>
      <c r="AC20" s="247">
        <f t="shared" si="13"/>
        <v>0</v>
      </c>
      <c r="AD20" s="247">
        <f t="shared" si="14"/>
        <v>0</v>
      </c>
      <c r="AE20" s="239">
        <v>40000</v>
      </c>
      <c r="AF20" s="247">
        <f t="shared" si="15"/>
        <v>0</v>
      </c>
      <c r="AG20" s="247">
        <f t="shared" si="16"/>
        <v>0</v>
      </c>
      <c r="AH20" s="238">
        <v>200</v>
      </c>
      <c r="AI20" s="247">
        <f t="shared" si="17"/>
        <v>0</v>
      </c>
      <c r="AJ20" s="247">
        <f t="shared" si="18"/>
        <v>0</v>
      </c>
      <c r="AK20" s="238">
        <v>9000</v>
      </c>
      <c r="AL20" s="247">
        <f t="shared" si="19"/>
        <v>0</v>
      </c>
      <c r="AM20" s="247">
        <f t="shared" si="20"/>
        <v>0</v>
      </c>
      <c r="AN20" s="238">
        <v>11000</v>
      </c>
      <c r="AO20" s="247">
        <f t="shared" si="21"/>
        <v>0</v>
      </c>
      <c r="AP20" s="247">
        <f t="shared" si="22"/>
        <v>0</v>
      </c>
      <c r="AQ20" s="238">
        <v>2000</v>
      </c>
      <c r="AR20" s="247">
        <f t="shared" si="23"/>
        <v>0</v>
      </c>
      <c r="AS20" s="247">
        <f t="shared" si="24"/>
        <v>0</v>
      </c>
      <c r="AT20" s="238">
        <v>0</v>
      </c>
      <c r="AU20" s="247">
        <f t="shared" si="25"/>
        <v>0</v>
      </c>
      <c r="AV20" s="247">
        <f t="shared" si="26"/>
        <v>0</v>
      </c>
    </row>
    <row r="21" spans="1:48" ht="102">
      <c r="A21" s="51" t="s">
        <v>13</v>
      </c>
      <c r="B21" s="21" t="s">
        <v>417</v>
      </c>
      <c r="C21" s="121"/>
      <c r="D21" s="121"/>
      <c r="E21" s="121"/>
      <c r="F21" s="116" t="s">
        <v>68</v>
      </c>
      <c r="G21" s="160"/>
      <c r="H21" s="118"/>
      <c r="I21" s="235">
        <f t="shared" si="0"/>
        <v>0</v>
      </c>
      <c r="J21" s="238">
        <v>4000</v>
      </c>
      <c r="K21" s="247">
        <f t="shared" si="1"/>
        <v>0</v>
      </c>
      <c r="L21" s="247">
        <f t="shared" si="2"/>
        <v>0</v>
      </c>
      <c r="M21" s="238">
        <v>60</v>
      </c>
      <c r="N21" s="247">
        <f t="shared" si="3"/>
        <v>0</v>
      </c>
      <c r="O21" s="247">
        <f t="shared" si="4"/>
        <v>0</v>
      </c>
      <c r="P21" s="238">
        <v>500</v>
      </c>
      <c r="Q21" s="247">
        <f t="shared" si="5"/>
        <v>0</v>
      </c>
      <c r="R21" s="247">
        <f t="shared" si="6"/>
        <v>0</v>
      </c>
      <c r="S21" s="238">
        <v>0</v>
      </c>
      <c r="T21" s="247">
        <f t="shared" si="7"/>
        <v>0</v>
      </c>
      <c r="U21" s="247">
        <f t="shared" si="8"/>
        <v>0</v>
      </c>
      <c r="V21" s="238">
        <v>30</v>
      </c>
      <c r="W21" s="247">
        <f t="shared" si="9"/>
        <v>0</v>
      </c>
      <c r="X21" s="247">
        <f t="shared" si="10"/>
        <v>0</v>
      </c>
      <c r="Y21" s="238">
        <v>0</v>
      </c>
      <c r="Z21" s="247">
        <f t="shared" si="11"/>
        <v>0</v>
      </c>
      <c r="AA21" s="247">
        <f t="shared" si="12"/>
        <v>0</v>
      </c>
      <c r="AB21" s="238">
        <v>0</v>
      </c>
      <c r="AC21" s="247">
        <f t="shared" si="13"/>
        <v>0</v>
      </c>
      <c r="AD21" s="247">
        <f t="shared" si="14"/>
        <v>0</v>
      </c>
      <c r="AE21" s="238">
        <v>0</v>
      </c>
      <c r="AF21" s="247">
        <f t="shared" si="15"/>
        <v>0</v>
      </c>
      <c r="AG21" s="247">
        <f t="shared" si="16"/>
        <v>0</v>
      </c>
      <c r="AH21" s="238">
        <v>0</v>
      </c>
      <c r="AI21" s="247">
        <f t="shared" si="17"/>
        <v>0</v>
      </c>
      <c r="AJ21" s="247">
        <f t="shared" si="18"/>
        <v>0</v>
      </c>
      <c r="AK21" s="238">
        <v>0</v>
      </c>
      <c r="AL21" s="247">
        <f t="shared" si="19"/>
        <v>0</v>
      </c>
      <c r="AM21" s="247">
        <f t="shared" si="20"/>
        <v>0</v>
      </c>
      <c r="AN21" s="238">
        <v>0</v>
      </c>
      <c r="AO21" s="247">
        <f t="shared" si="21"/>
        <v>0</v>
      </c>
      <c r="AP21" s="247">
        <f t="shared" si="22"/>
        <v>0</v>
      </c>
      <c r="AQ21" s="238">
        <v>0</v>
      </c>
      <c r="AR21" s="247">
        <f t="shared" si="23"/>
        <v>0</v>
      </c>
      <c r="AS21" s="247">
        <f t="shared" si="24"/>
        <v>0</v>
      </c>
      <c r="AT21" s="238">
        <v>100</v>
      </c>
      <c r="AU21" s="247">
        <f t="shared" si="25"/>
        <v>0</v>
      </c>
      <c r="AV21" s="247">
        <f t="shared" si="26"/>
        <v>0</v>
      </c>
    </row>
    <row r="22" spans="1:48" ht="36" customHeight="1">
      <c r="A22" s="51" t="s">
        <v>14</v>
      </c>
      <c r="B22" s="21" t="s">
        <v>170</v>
      </c>
      <c r="C22" s="121"/>
      <c r="D22" s="121"/>
      <c r="E22" s="121"/>
      <c r="F22" s="8" t="s">
        <v>68</v>
      </c>
      <c r="G22" s="160"/>
      <c r="H22" s="118"/>
      <c r="I22" s="235">
        <f t="shared" si="0"/>
        <v>0</v>
      </c>
      <c r="J22" s="238">
        <v>2000</v>
      </c>
      <c r="K22" s="247">
        <f t="shared" si="1"/>
        <v>0</v>
      </c>
      <c r="L22" s="247">
        <f t="shared" si="2"/>
        <v>0</v>
      </c>
      <c r="M22" s="238">
        <v>0</v>
      </c>
      <c r="N22" s="247">
        <f t="shared" si="3"/>
        <v>0</v>
      </c>
      <c r="O22" s="247">
        <f t="shared" si="4"/>
        <v>0</v>
      </c>
      <c r="P22" s="238">
        <v>0</v>
      </c>
      <c r="Q22" s="247">
        <f t="shared" si="5"/>
        <v>0</v>
      </c>
      <c r="R22" s="247">
        <f t="shared" si="6"/>
        <v>0</v>
      </c>
      <c r="S22" s="238">
        <v>0</v>
      </c>
      <c r="T22" s="247">
        <f t="shared" si="7"/>
        <v>0</v>
      </c>
      <c r="U22" s="247">
        <f t="shared" si="8"/>
        <v>0</v>
      </c>
      <c r="V22" s="238">
        <v>0</v>
      </c>
      <c r="W22" s="247">
        <f t="shared" si="9"/>
        <v>0</v>
      </c>
      <c r="X22" s="247">
        <f t="shared" si="10"/>
        <v>0</v>
      </c>
      <c r="Y22" s="238">
        <v>0</v>
      </c>
      <c r="Z22" s="247">
        <f t="shared" si="11"/>
        <v>0</v>
      </c>
      <c r="AA22" s="247">
        <f t="shared" si="12"/>
        <v>0</v>
      </c>
      <c r="AB22" s="238">
        <v>0</v>
      </c>
      <c r="AC22" s="247">
        <f t="shared" si="13"/>
        <v>0</v>
      </c>
      <c r="AD22" s="247">
        <f t="shared" si="14"/>
        <v>0</v>
      </c>
      <c r="AE22" s="238">
        <v>0</v>
      </c>
      <c r="AF22" s="247">
        <f t="shared" si="15"/>
        <v>0</v>
      </c>
      <c r="AG22" s="247">
        <f t="shared" si="16"/>
        <v>0</v>
      </c>
      <c r="AH22" s="238">
        <v>2400</v>
      </c>
      <c r="AI22" s="247">
        <f t="shared" si="17"/>
        <v>0</v>
      </c>
      <c r="AJ22" s="247">
        <f t="shared" si="18"/>
        <v>0</v>
      </c>
      <c r="AK22" s="238">
        <v>0</v>
      </c>
      <c r="AL22" s="247">
        <f t="shared" si="19"/>
        <v>0</v>
      </c>
      <c r="AM22" s="247">
        <f t="shared" si="20"/>
        <v>0</v>
      </c>
      <c r="AN22" s="238">
        <v>1000</v>
      </c>
      <c r="AO22" s="247">
        <f t="shared" si="21"/>
        <v>0</v>
      </c>
      <c r="AP22" s="247">
        <f t="shared" si="22"/>
        <v>0</v>
      </c>
      <c r="AQ22" s="238">
        <v>500</v>
      </c>
      <c r="AR22" s="247">
        <f t="shared" si="23"/>
        <v>0</v>
      </c>
      <c r="AS22" s="247">
        <f t="shared" si="24"/>
        <v>0</v>
      </c>
      <c r="AT22" s="238">
        <v>0</v>
      </c>
      <c r="AU22" s="247">
        <f t="shared" si="25"/>
        <v>0</v>
      </c>
      <c r="AV22" s="247">
        <f t="shared" si="26"/>
        <v>0</v>
      </c>
    </row>
    <row r="23" spans="1:48" ht="38.25" customHeight="1">
      <c r="A23" s="51" t="s">
        <v>15</v>
      </c>
      <c r="B23" s="21" t="s">
        <v>171</v>
      </c>
      <c r="C23" s="121"/>
      <c r="D23" s="121"/>
      <c r="E23" s="121"/>
      <c r="F23" s="8" t="s">
        <v>68</v>
      </c>
      <c r="G23" s="160"/>
      <c r="H23" s="118"/>
      <c r="I23" s="235">
        <f t="shared" si="0"/>
        <v>0</v>
      </c>
      <c r="J23" s="238">
        <v>2000</v>
      </c>
      <c r="K23" s="247">
        <f t="shared" si="1"/>
        <v>0</v>
      </c>
      <c r="L23" s="247">
        <f t="shared" si="2"/>
        <v>0</v>
      </c>
      <c r="M23" s="238">
        <v>0</v>
      </c>
      <c r="N23" s="247">
        <f t="shared" si="3"/>
        <v>0</v>
      </c>
      <c r="O23" s="247">
        <f t="shared" si="4"/>
        <v>0</v>
      </c>
      <c r="P23" s="238">
        <v>0</v>
      </c>
      <c r="Q23" s="247">
        <f t="shared" si="5"/>
        <v>0</v>
      </c>
      <c r="R23" s="247">
        <f t="shared" si="6"/>
        <v>0</v>
      </c>
      <c r="S23" s="238">
        <v>60000</v>
      </c>
      <c r="T23" s="247">
        <f t="shared" si="7"/>
        <v>0</v>
      </c>
      <c r="U23" s="247">
        <f t="shared" si="8"/>
        <v>0</v>
      </c>
      <c r="V23" s="238">
        <v>0</v>
      </c>
      <c r="W23" s="247">
        <f t="shared" si="9"/>
        <v>0</v>
      </c>
      <c r="X23" s="247">
        <f t="shared" si="10"/>
        <v>0</v>
      </c>
      <c r="Y23" s="238">
        <v>0</v>
      </c>
      <c r="Z23" s="247">
        <f t="shared" si="11"/>
        <v>0</v>
      </c>
      <c r="AA23" s="247">
        <f t="shared" si="12"/>
        <v>0</v>
      </c>
      <c r="AB23" s="238">
        <v>0</v>
      </c>
      <c r="AC23" s="247">
        <f t="shared" si="13"/>
        <v>0</v>
      </c>
      <c r="AD23" s="247">
        <f t="shared" si="14"/>
        <v>0</v>
      </c>
      <c r="AE23" s="238">
        <v>0</v>
      </c>
      <c r="AF23" s="247">
        <f t="shared" si="15"/>
        <v>0</v>
      </c>
      <c r="AG23" s="247">
        <f t="shared" si="16"/>
        <v>0</v>
      </c>
      <c r="AH23" s="238">
        <v>4800</v>
      </c>
      <c r="AI23" s="247">
        <f t="shared" si="17"/>
        <v>0</v>
      </c>
      <c r="AJ23" s="247">
        <f t="shared" si="18"/>
        <v>0</v>
      </c>
      <c r="AK23" s="238">
        <v>1000</v>
      </c>
      <c r="AL23" s="247">
        <f t="shared" si="19"/>
        <v>0</v>
      </c>
      <c r="AM23" s="247">
        <f t="shared" si="20"/>
        <v>0</v>
      </c>
      <c r="AN23" s="238">
        <v>10000</v>
      </c>
      <c r="AO23" s="247">
        <f t="shared" si="21"/>
        <v>0</v>
      </c>
      <c r="AP23" s="247">
        <f t="shared" si="22"/>
        <v>0</v>
      </c>
      <c r="AQ23" s="238">
        <v>1000</v>
      </c>
      <c r="AR23" s="247">
        <f t="shared" si="23"/>
        <v>0</v>
      </c>
      <c r="AS23" s="247">
        <f t="shared" si="24"/>
        <v>0</v>
      </c>
      <c r="AT23" s="238">
        <v>0</v>
      </c>
      <c r="AU23" s="247">
        <f t="shared" si="25"/>
        <v>0</v>
      </c>
      <c r="AV23" s="247">
        <f t="shared" si="26"/>
        <v>0</v>
      </c>
    </row>
    <row r="24" spans="1:48" ht="34.5">
      <c r="A24" s="51" t="s">
        <v>16</v>
      </c>
      <c r="B24" s="21" t="s">
        <v>172</v>
      </c>
      <c r="C24" s="121"/>
      <c r="D24" s="121"/>
      <c r="E24" s="121"/>
      <c r="F24" s="8" t="s">
        <v>68</v>
      </c>
      <c r="G24" s="160"/>
      <c r="H24" s="118"/>
      <c r="I24" s="235">
        <f t="shared" si="0"/>
        <v>0</v>
      </c>
      <c r="J24" s="238">
        <v>2000</v>
      </c>
      <c r="K24" s="247">
        <f t="shared" si="1"/>
        <v>0</v>
      </c>
      <c r="L24" s="247">
        <f t="shared" si="2"/>
        <v>0</v>
      </c>
      <c r="M24" s="238">
        <v>0</v>
      </c>
      <c r="N24" s="247">
        <f t="shared" si="3"/>
        <v>0</v>
      </c>
      <c r="O24" s="247">
        <f t="shared" si="4"/>
        <v>0</v>
      </c>
      <c r="P24" s="238">
        <v>0</v>
      </c>
      <c r="Q24" s="247">
        <f t="shared" si="5"/>
        <v>0</v>
      </c>
      <c r="R24" s="247">
        <f t="shared" si="6"/>
        <v>0</v>
      </c>
      <c r="S24" s="238">
        <v>450000</v>
      </c>
      <c r="T24" s="247">
        <f t="shared" si="7"/>
        <v>0</v>
      </c>
      <c r="U24" s="247">
        <f t="shared" si="8"/>
        <v>0</v>
      </c>
      <c r="V24" s="238">
        <v>0</v>
      </c>
      <c r="W24" s="247">
        <f t="shared" si="9"/>
        <v>0</v>
      </c>
      <c r="X24" s="247">
        <f t="shared" si="10"/>
        <v>0</v>
      </c>
      <c r="Y24" s="238">
        <v>0</v>
      </c>
      <c r="Z24" s="247">
        <f t="shared" si="11"/>
        <v>0</v>
      </c>
      <c r="AA24" s="247">
        <f t="shared" si="12"/>
        <v>0</v>
      </c>
      <c r="AB24" s="238">
        <v>0</v>
      </c>
      <c r="AC24" s="247">
        <f t="shared" si="13"/>
        <v>0</v>
      </c>
      <c r="AD24" s="247">
        <f t="shared" si="14"/>
        <v>0</v>
      </c>
      <c r="AE24" s="238">
        <v>0</v>
      </c>
      <c r="AF24" s="247">
        <f t="shared" si="15"/>
        <v>0</v>
      </c>
      <c r="AG24" s="247">
        <f t="shared" si="16"/>
        <v>0</v>
      </c>
      <c r="AH24" s="238">
        <v>4800</v>
      </c>
      <c r="AI24" s="247">
        <f t="shared" si="17"/>
        <v>0</v>
      </c>
      <c r="AJ24" s="247">
        <f t="shared" si="18"/>
        <v>0</v>
      </c>
      <c r="AK24" s="238">
        <v>0</v>
      </c>
      <c r="AL24" s="247">
        <f t="shared" si="19"/>
        <v>0</v>
      </c>
      <c r="AM24" s="247">
        <f t="shared" si="20"/>
        <v>0</v>
      </c>
      <c r="AN24" s="238">
        <v>10000</v>
      </c>
      <c r="AO24" s="247">
        <f t="shared" si="21"/>
        <v>0</v>
      </c>
      <c r="AP24" s="247">
        <f t="shared" si="22"/>
        <v>0</v>
      </c>
      <c r="AQ24" s="238">
        <v>500</v>
      </c>
      <c r="AR24" s="247">
        <f t="shared" si="23"/>
        <v>0</v>
      </c>
      <c r="AS24" s="247">
        <f t="shared" si="24"/>
        <v>0</v>
      </c>
      <c r="AT24" s="238">
        <v>0</v>
      </c>
      <c r="AU24" s="247">
        <f t="shared" si="25"/>
        <v>0</v>
      </c>
      <c r="AV24" s="247">
        <f t="shared" si="26"/>
        <v>0</v>
      </c>
    </row>
    <row r="25" spans="1:48" ht="34.5">
      <c r="A25" s="51">
        <v>12</v>
      </c>
      <c r="B25" s="21" t="s">
        <v>173</v>
      </c>
      <c r="C25" s="121"/>
      <c r="D25" s="121"/>
      <c r="E25" s="121"/>
      <c r="F25" s="8" t="s">
        <v>68</v>
      </c>
      <c r="G25" s="160"/>
      <c r="H25" s="118"/>
      <c r="I25" s="235">
        <f t="shared" si="0"/>
        <v>0</v>
      </c>
      <c r="J25" s="238">
        <v>2000</v>
      </c>
      <c r="K25" s="247">
        <f t="shared" si="1"/>
        <v>0</v>
      </c>
      <c r="L25" s="247">
        <f t="shared" si="2"/>
        <v>0</v>
      </c>
      <c r="M25" s="238">
        <v>0</v>
      </c>
      <c r="N25" s="247">
        <f t="shared" si="3"/>
        <v>0</v>
      </c>
      <c r="O25" s="247">
        <f t="shared" si="4"/>
        <v>0</v>
      </c>
      <c r="P25" s="238">
        <v>0</v>
      </c>
      <c r="Q25" s="247">
        <f t="shared" si="5"/>
        <v>0</v>
      </c>
      <c r="R25" s="247">
        <f t="shared" si="6"/>
        <v>0</v>
      </c>
      <c r="S25" s="238">
        <v>0</v>
      </c>
      <c r="T25" s="247">
        <f t="shared" si="7"/>
        <v>0</v>
      </c>
      <c r="U25" s="247">
        <f t="shared" si="8"/>
        <v>0</v>
      </c>
      <c r="V25" s="238">
        <v>0</v>
      </c>
      <c r="W25" s="247">
        <f t="shared" si="9"/>
        <v>0</v>
      </c>
      <c r="X25" s="247">
        <f t="shared" si="10"/>
        <v>0</v>
      </c>
      <c r="Y25" s="238">
        <v>0</v>
      </c>
      <c r="Z25" s="247">
        <f t="shared" si="11"/>
        <v>0</v>
      </c>
      <c r="AA25" s="247">
        <f t="shared" si="12"/>
        <v>0</v>
      </c>
      <c r="AB25" s="238">
        <v>0</v>
      </c>
      <c r="AC25" s="247">
        <f t="shared" si="13"/>
        <v>0</v>
      </c>
      <c r="AD25" s="247">
        <f t="shared" si="14"/>
        <v>0</v>
      </c>
      <c r="AE25" s="238">
        <v>0</v>
      </c>
      <c r="AF25" s="247">
        <f t="shared" si="15"/>
        <v>0</v>
      </c>
      <c r="AG25" s="247">
        <f t="shared" si="16"/>
        <v>0</v>
      </c>
      <c r="AH25" s="238">
        <v>0</v>
      </c>
      <c r="AI25" s="247">
        <f t="shared" si="17"/>
        <v>0</v>
      </c>
      <c r="AJ25" s="247">
        <f t="shared" si="18"/>
        <v>0</v>
      </c>
      <c r="AK25" s="238">
        <v>0</v>
      </c>
      <c r="AL25" s="247">
        <f t="shared" si="19"/>
        <v>0</v>
      </c>
      <c r="AM25" s="247">
        <f t="shared" si="20"/>
        <v>0</v>
      </c>
      <c r="AN25" s="238">
        <v>0</v>
      </c>
      <c r="AO25" s="247">
        <f t="shared" si="21"/>
        <v>0</v>
      </c>
      <c r="AP25" s="247">
        <f t="shared" si="22"/>
        <v>0</v>
      </c>
      <c r="AQ25" s="238"/>
      <c r="AR25" s="247">
        <f t="shared" si="23"/>
        <v>0</v>
      </c>
      <c r="AS25" s="247">
        <f t="shared" si="24"/>
        <v>0</v>
      </c>
      <c r="AT25" s="238">
        <v>0</v>
      </c>
      <c r="AU25" s="247">
        <f t="shared" si="25"/>
        <v>0</v>
      </c>
      <c r="AV25" s="247">
        <f t="shared" si="26"/>
        <v>0</v>
      </c>
    </row>
    <row r="26" spans="1:48" ht="79.5">
      <c r="A26" s="51" t="s">
        <v>174</v>
      </c>
      <c r="B26" s="21" t="s">
        <v>175</v>
      </c>
      <c r="C26" s="121"/>
      <c r="D26" s="121"/>
      <c r="E26" s="121"/>
      <c r="F26" s="8" t="s">
        <v>68</v>
      </c>
      <c r="G26" s="160"/>
      <c r="H26" s="118"/>
      <c r="I26" s="235">
        <f t="shared" si="0"/>
        <v>0</v>
      </c>
      <c r="J26" s="238">
        <v>1000</v>
      </c>
      <c r="K26" s="247">
        <f t="shared" si="1"/>
        <v>0</v>
      </c>
      <c r="L26" s="247">
        <f t="shared" si="2"/>
        <v>0</v>
      </c>
      <c r="M26" s="238">
        <v>0</v>
      </c>
      <c r="N26" s="247">
        <f t="shared" si="3"/>
        <v>0</v>
      </c>
      <c r="O26" s="247">
        <f t="shared" si="4"/>
        <v>0</v>
      </c>
      <c r="P26" s="238">
        <v>100</v>
      </c>
      <c r="Q26" s="247">
        <f t="shared" si="5"/>
        <v>0</v>
      </c>
      <c r="R26" s="247">
        <f t="shared" si="6"/>
        <v>0</v>
      </c>
      <c r="S26" s="238">
        <v>0</v>
      </c>
      <c r="T26" s="247">
        <f t="shared" si="7"/>
        <v>0</v>
      </c>
      <c r="U26" s="247">
        <f t="shared" si="8"/>
        <v>0</v>
      </c>
      <c r="V26" s="238">
        <v>0</v>
      </c>
      <c r="W26" s="247">
        <f t="shared" si="9"/>
        <v>0</v>
      </c>
      <c r="X26" s="247">
        <f t="shared" si="10"/>
        <v>0</v>
      </c>
      <c r="Y26" s="238">
        <v>0</v>
      </c>
      <c r="Z26" s="247">
        <f t="shared" si="11"/>
        <v>0</v>
      </c>
      <c r="AA26" s="247">
        <f t="shared" si="12"/>
        <v>0</v>
      </c>
      <c r="AB26" s="238">
        <v>0</v>
      </c>
      <c r="AC26" s="247">
        <f t="shared" si="13"/>
        <v>0</v>
      </c>
      <c r="AD26" s="247">
        <f t="shared" si="14"/>
        <v>0</v>
      </c>
      <c r="AE26" s="239">
        <v>400</v>
      </c>
      <c r="AF26" s="247">
        <f t="shared" si="15"/>
        <v>0</v>
      </c>
      <c r="AG26" s="247">
        <f t="shared" si="16"/>
        <v>0</v>
      </c>
      <c r="AH26" s="238">
        <v>0</v>
      </c>
      <c r="AI26" s="247">
        <f t="shared" si="17"/>
        <v>0</v>
      </c>
      <c r="AJ26" s="247">
        <f t="shared" si="18"/>
        <v>0</v>
      </c>
      <c r="AK26" s="238">
        <v>0</v>
      </c>
      <c r="AL26" s="247">
        <f t="shared" si="19"/>
        <v>0</v>
      </c>
      <c r="AM26" s="247">
        <f t="shared" si="20"/>
        <v>0</v>
      </c>
      <c r="AN26" s="238">
        <v>13000</v>
      </c>
      <c r="AO26" s="247">
        <f t="shared" si="21"/>
        <v>0</v>
      </c>
      <c r="AP26" s="247">
        <f t="shared" si="22"/>
        <v>0</v>
      </c>
      <c r="AQ26" s="238">
        <v>1000</v>
      </c>
      <c r="AR26" s="247">
        <f t="shared" si="23"/>
        <v>0</v>
      </c>
      <c r="AS26" s="247">
        <f t="shared" si="24"/>
        <v>0</v>
      </c>
      <c r="AT26" s="238">
        <v>0</v>
      </c>
      <c r="AU26" s="247">
        <f t="shared" si="25"/>
        <v>0</v>
      </c>
      <c r="AV26" s="247">
        <f t="shared" si="26"/>
        <v>0</v>
      </c>
    </row>
    <row r="27" spans="1:48" ht="68.25">
      <c r="A27" s="51" t="s">
        <v>19</v>
      </c>
      <c r="B27" s="21" t="s">
        <v>176</v>
      </c>
      <c r="C27" s="121"/>
      <c r="D27" s="121"/>
      <c r="E27" s="121"/>
      <c r="F27" s="8" t="s">
        <v>68</v>
      </c>
      <c r="G27" s="160"/>
      <c r="H27" s="118"/>
      <c r="I27" s="235">
        <f t="shared" si="0"/>
        <v>0</v>
      </c>
      <c r="J27" s="238">
        <v>1000</v>
      </c>
      <c r="K27" s="247">
        <f t="shared" si="1"/>
        <v>0</v>
      </c>
      <c r="L27" s="247">
        <f t="shared" si="2"/>
        <v>0</v>
      </c>
      <c r="M27" s="238">
        <v>0</v>
      </c>
      <c r="N27" s="247">
        <f t="shared" si="3"/>
        <v>0</v>
      </c>
      <c r="O27" s="247">
        <f t="shared" si="4"/>
        <v>0</v>
      </c>
      <c r="P27" s="238">
        <v>8000</v>
      </c>
      <c r="Q27" s="247">
        <f t="shared" si="5"/>
        <v>0</v>
      </c>
      <c r="R27" s="247">
        <f t="shared" si="6"/>
        <v>0</v>
      </c>
      <c r="S27" s="238">
        <v>300</v>
      </c>
      <c r="T27" s="247">
        <f t="shared" si="7"/>
        <v>0</v>
      </c>
      <c r="U27" s="247">
        <f t="shared" si="8"/>
        <v>0</v>
      </c>
      <c r="V27" s="238">
        <v>0</v>
      </c>
      <c r="W27" s="247">
        <f t="shared" si="9"/>
        <v>0</v>
      </c>
      <c r="X27" s="247">
        <f t="shared" si="10"/>
        <v>0</v>
      </c>
      <c r="Y27" s="238">
        <v>0</v>
      </c>
      <c r="Z27" s="247">
        <f t="shared" si="11"/>
        <v>0</v>
      </c>
      <c r="AA27" s="247">
        <f t="shared" si="12"/>
        <v>0</v>
      </c>
      <c r="AB27" s="238">
        <v>0</v>
      </c>
      <c r="AC27" s="247">
        <f t="shared" si="13"/>
        <v>0</v>
      </c>
      <c r="AD27" s="247">
        <f t="shared" si="14"/>
        <v>0</v>
      </c>
      <c r="AE27" s="238">
        <v>0</v>
      </c>
      <c r="AF27" s="247">
        <f t="shared" si="15"/>
        <v>0</v>
      </c>
      <c r="AG27" s="247">
        <f t="shared" si="16"/>
        <v>0</v>
      </c>
      <c r="AH27" s="238">
        <v>0</v>
      </c>
      <c r="AI27" s="247">
        <f t="shared" si="17"/>
        <v>0</v>
      </c>
      <c r="AJ27" s="247">
        <f t="shared" si="18"/>
        <v>0</v>
      </c>
      <c r="AK27" s="238">
        <v>0</v>
      </c>
      <c r="AL27" s="247">
        <f t="shared" si="19"/>
        <v>0</v>
      </c>
      <c r="AM27" s="247">
        <f t="shared" si="20"/>
        <v>0</v>
      </c>
      <c r="AN27" s="238">
        <v>0</v>
      </c>
      <c r="AO27" s="247">
        <f t="shared" si="21"/>
        <v>0</v>
      </c>
      <c r="AP27" s="247">
        <f t="shared" si="22"/>
        <v>0</v>
      </c>
      <c r="AQ27" s="238">
        <v>4000</v>
      </c>
      <c r="AR27" s="247">
        <f t="shared" si="23"/>
        <v>0</v>
      </c>
      <c r="AS27" s="247">
        <f t="shared" si="24"/>
        <v>0</v>
      </c>
      <c r="AT27" s="238">
        <v>98500</v>
      </c>
      <c r="AU27" s="247">
        <f t="shared" si="25"/>
        <v>0</v>
      </c>
      <c r="AV27" s="247">
        <f t="shared" si="26"/>
        <v>0</v>
      </c>
    </row>
    <row r="28" spans="1:48" ht="37.5" customHeight="1">
      <c r="A28" s="51" t="s">
        <v>20</v>
      </c>
      <c r="B28" s="21" t="s">
        <v>233</v>
      </c>
      <c r="C28" s="121"/>
      <c r="D28" s="121"/>
      <c r="E28" s="121"/>
      <c r="F28" s="8" t="s">
        <v>223</v>
      </c>
      <c r="G28" s="160"/>
      <c r="H28" s="118"/>
      <c r="I28" s="235">
        <f t="shared" si="0"/>
        <v>0</v>
      </c>
      <c r="J28" s="238">
        <v>20</v>
      </c>
      <c r="K28" s="247">
        <f t="shared" si="1"/>
        <v>0</v>
      </c>
      <c r="L28" s="247">
        <f t="shared" si="2"/>
        <v>0</v>
      </c>
      <c r="M28" s="238">
        <v>10</v>
      </c>
      <c r="N28" s="247">
        <f t="shared" si="3"/>
        <v>0</v>
      </c>
      <c r="O28" s="247">
        <f t="shared" si="4"/>
        <v>0</v>
      </c>
      <c r="P28" s="238">
        <v>10</v>
      </c>
      <c r="Q28" s="247">
        <f t="shared" si="5"/>
        <v>0</v>
      </c>
      <c r="R28" s="247">
        <f t="shared" si="6"/>
        <v>0</v>
      </c>
      <c r="S28" s="238">
        <v>0</v>
      </c>
      <c r="T28" s="247">
        <f t="shared" si="7"/>
        <v>0</v>
      </c>
      <c r="U28" s="247">
        <f t="shared" si="8"/>
        <v>0</v>
      </c>
      <c r="V28" s="238">
        <v>0</v>
      </c>
      <c r="W28" s="247">
        <f t="shared" si="9"/>
        <v>0</v>
      </c>
      <c r="X28" s="247">
        <f t="shared" si="10"/>
        <v>0</v>
      </c>
      <c r="Y28" s="238">
        <v>0</v>
      </c>
      <c r="Z28" s="247">
        <f t="shared" si="11"/>
        <v>0</v>
      </c>
      <c r="AA28" s="247">
        <f t="shared" si="12"/>
        <v>0</v>
      </c>
      <c r="AB28" s="238">
        <v>0</v>
      </c>
      <c r="AC28" s="247">
        <f t="shared" si="13"/>
        <v>0</v>
      </c>
      <c r="AD28" s="247">
        <f t="shared" si="14"/>
        <v>0</v>
      </c>
      <c r="AE28" s="238">
        <v>0</v>
      </c>
      <c r="AF28" s="247">
        <f t="shared" si="15"/>
        <v>0</v>
      </c>
      <c r="AG28" s="247">
        <f t="shared" si="16"/>
        <v>0</v>
      </c>
      <c r="AH28" s="238">
        <v>0</v>
      </c>
      <c r="AI28" s="247">
        <f t="shared" si="17"/>
        <v>0</v>
      </c>
      <c r="AJ28" s="247">
        <f t="shared" si="18"/>
        <v>0</v>
      </c>
      <c r="AK28" s="238">
        <v>0</v>
      </c>
      <c r="AL28" s="247">
        <f t="shared" si="19"/>
        <v>0</v>
      </c>
      <c r="AM28" s="247">
        <f t="shared" si="20"/>
        <v>0</v>
      </c>
      <c r="AN28" s="238">
        <v>10</v>
      </c>
      <c r="AO28" s="247">
        <f t="shared" si="21"/>
        <v>0</v>
      </c>
      <c r="AP28" s="247">
        <f t="shared" si="22"/>
        <v>0</v>
      </c>
      <c r="AQ28" s="238">
        <v>10</v>
      </c>
      <c r="AR28" s="247">
        <f t="shared" si="23"/>
        <v>0</v>
      </c>
      <c r="AS28" s="247">
        <f t="shared" si="24"/>
        <v>0</v>
      </c>
      <c r="AT28" s="238">
        <v>0</v>
      </c>
      <c r="AU28" s="247">
        <f t="shared" si="25"/>
        <v>0</v>
      </c>
      <c r="AV28" s="247">
        <f t="shared" si="26"/>
        <v>0</v>
      </c>
    </row>
    <row r="29" spans="1:48" ht="23.25">
      <c r="A29" s="51" t="s">
        <v>21</v>
      </c>
      <c r="B29" s="21" t="s">
        <v>368</v>
      </c>
      <c r="C29" s="121"/>
      <c r="D29" s="121"/>
      <c r="E29" s="121"/>
      <c r="F29" s="8" t="s">
        <v>223</v>
      </c>
      <c r="G29" s="160"/>
      <c r="H29" s="118"/>
      <c r="I29" s="235">
        <f t="shared" si="0"/>
        <v>0</v>
      </c>
      <c r="J29" s="238">
        <v>10</v>
      </c>
      <c r="K29" s="247">
        <f t="shared" si="1"/>
        <v>0</v>
      </c>
      <c r="L29" s="247">
        <f t="shared" si="2"/>
        <v>0</v>
      </c>
      <c r="M29" s="236">
        <v>0</v>
      </c>
      <c r="N29" s="247">
        <f t="shared" si="3"/>
        <v>0</v>
      </c>
      <c r="O29" s="247">
        <f t="shared" si="4"/>
        <v>0</v>
      </c>
      <c r="P29" s="238">
        <v>0</v>
      </c>
      <c r="Q29" s="247">
        <f t="shared" si="5"/>
        <v>0</v>
      </c>
      <c r="R29" s="247">
        <f t="shared" si="6"/>
        <v>0</v>
      </c>
      <c r="S29" s="238">
        <v>0</v>
      </c>
      <c r="T29" s="247">
        <f t="shared" si="7"/>
        <v>0</v>
      </c>
      <c r="U29" s="247">
        <f t="shared" si="8"/>
        <v>0</v>
      </c>
      <c r="V29" s="238">
        <v>0</v>
      </c>
      <c r="W29" s="247">
        <f t="shared" si="9"/>
        <v>0</v>
      </c>
      <c r="X29" s="247">
        <f t="shared" si="10"/>
        <v>0</v>
      </c>
      <c r="Y29" s="238">
        <v>0</v>
      </c>
      <c r="Z29" s="247">
        <f t="shared" si="11"/>
        <v>0</v>
      </c>
      <c r="AA29" s="247">
        <f t="shared" si="12"/>
        <v>0</v>
      </c>
      <c r="AB29" s="238">
        <v>0</v>
      </c>
      <c r="AC29" s="247">
        <f t="shared" si="13"/>
        <v>0</v>
      </c>
      <c r="AD29" s="247">
        <f t="shared" si="14"/>
        <v>0</v>
      </c>
      <c r="AE29" s="239">
        <v>2500</v>
      </c>
      <c r="AF29" s="247">
        <f t="shared" si="15"/>
        <v>0</v>
      </c>
      <c r="AG29" s="247">
        <f t="shared" si="16"/>
        <v>0</v>
      </c>
      <c r="AH29" s="238">
        <v>100</v>
      </c>
      <c r="AI29" s="247">
        <f t="shared" si="17"/>
        <v>0</v>
      </c>
      <c r="AJ29" s="247">
        <f t="shared" si="18"/>
        <v>0</v>
      </c>
      <c r="AK29" s="238">
        <v>0</v>
      </c>
      <c r="AL29" s="247">
        <f t="shared" si="19"/>
        <v>0</v>
      </c>
      <c r="AM29" s="247">
        <f t="shared" si="20"/>
        <v>0</v>
      </c>
      <c r="AN29" s="238"/>
      <c r="AO29" s="247">
        <f t="shared" si="21"/>
        <v>0</v>
      </c>
      <c r="AP29" s="247">
        <f t="shared" si="22"/>
        <v>0</v>
      </c>
      <c r="AQ29" s="238">
        <v>0</v>
      </c>
      <c r="AR29" s="247">
        <f t="shared" si="23"/>
        <v>0</v>
      </c>
      <c r="AS29" s="247">
        <f t="shared" si="24"/>
        <v>0</v>
      </c>
      <c r="AT29" s="238">
        <v>500</v>
      </c>
      <c r="AU29" s="247">
        <f t="shared" si="25"/>
        <v>0</v>
      </c>
      <c r="AV29" s="247">
        <f t="shared" si="26"/>
        <v>0</v>
      </c>
    </row>
    <row r="30" spans="1:48" ht="213" customHeight="1">
      <c r="A30" s="51" t="s">
        <v>22</v>
      </c>
      <c r="B30" s="98" t="s">
        <v>294</v>
      </c>
      <c r="C30" s="121"/>
      <c r="D30" s="121"/>
      <c r="E30" s="121"/>
      <c r="F30" s="116" t="s">
        <v>68</v>
      </c>
      <c r="G30" s="160"/>
      <c r="H30" s="118"/>
      <c r="I30" s="235">
        <f t="shared" si="0"/>
        <v>0</v>
      </c>
      <c r="J30" s="238">
        <v>200</v>
      </c>
      <c r="K30" s="247">
        <f t="shared" si="1"/>
        <v>0</v>
      </c>
      <c r="L30" s="247">
        <f t="shared" si="2"/>
        <v>0</v>
      </c>
      <c r="M30" s="236">
        <v>0</v>
      </c>
      <c r="N30" s="247">
        <f t="shared" si="3"/>
        <v>0</v>
      </c>
      <c r="O30" s="247">
        <f t="shared" si="4"/>
        <v>0</v>
      </c>
      <c r="P30" s="238">
        <v>0</v>
      </c>
      <c r="Q30" s="247">
        <f t="shared" si="5"/>
        <v>0</v>
      </c>
      <c r="R30" s="247">
        <f t="shared" si="6"/>
        <v>0</v>
      </c>
      <c r="S30" s="238">
        <v>100</v>
      </c>
      <c r="T30" s="247">
        <f t="shared" si="7"/>
        <v>0</v>
      </c>
      <c r="U30" s="247">
        <f t="shared" si="8"/>
        <v>0</v>
      </c>
      <c r="V30" s="238">
        <v>0</v>
      </c>
      <c r="W30" s="247">
        <f t="shared" si="9"/>
        <v>0</v>
      </c>
      <c r="X30" s="247">
        <f t="shared" si="10"/>
        <v>0</v>
      </c>
      <c r="Y30" s="238">
        <v>0</v>
      </c>
      <c r="Z30" s="247">
        <f t="shared" si="11"/>
        <v>0</v>
      </c>
      <c r="AA30" s="247">
        <f t="shared" si="12"/>
        <v>0</v>
      </c>
      <c r="AB30" s="238">
        <v>100</v>
      </c>
      <c r="AC30" s="247">
        <f t="shared" si="13"/>
        <v>0</v>
      </c>
      <c r="AD30" s="247">
        <f t="shared" si="14"/>
        <v>0</v>
      </c>
      <c r="AE30" s="238">
        <v>0</v>
      </c>
      <c r="AF30" s="247">
        <f t="shared" si="15"/>
        <v>0</v>
      </c>
      <c r="AG30" s="247">
        <f t="shared" si="16"/>
        <v>0</v>
      </c>
      <c r="AH30" s="238">
        <v>50</v>
      </c>
      <c r="AI30" s="247">
        <f t="shared" si="17"/>
        <v>0</v>
      </c>
      <c r="AJ30" s="247">
        <f t="shared" si="18"/>
        <v>0</v>
      </c>
      <c r="AK30" s="238">
        <v>0</v>
      </c>
      <c r="AL30" s="247">
        <f t="shared" si="19"/>
        <v>0</v>
      </c>
      <c r="AM30" s="247">
        <f t="shared" si="20"/>
        <v>0</v>
      </c>
      <c r="AN30" s="238">
        <v>200</v>
      </c>
      <c r="AO30" s="247">
        <f t="shared" si="21"/>
        <v>0</v>
      </c>
      <c r="AP30" s="247">
        <f t="shared" si="22"/>
        <v>0</v>
      </c>
      <c r="AQ30" s="238">
        <v>0</v>
      </c>
      <c r="AR30" s="247">
        <f t="shared" si="23"/>
        <v>0</v>
      </c>
      <c r="AS30" s="247">
        <f t="shared" si="24"/>
        <v>0</v>
      </c>
      <c r="AT30" s="238">
        <v>0</v>
      </c>
      <c r="AU30" s="247">
        <f t="shared" si="25"/>
        <v>0</v>
      </c>
      <c r="AV30" s="247">
        <f t="shared" si="26"/>
        <v>0</v>
      </c>
    </row>
    <row r="31" spans="1:48" ht="216.75">
      <c r="A31" s="51" t="s">
        <v>23</v>
      </c>
      <c r="B31" s="113" t="s">
        <v>295</v>
      </c>
      <c r="C31" s="121"/>
      <c r="D31" s="121"/>
      <c r="E31" s="121"/>
      <c r="F31" s="116" t="s">
        <v>68</v>
      </c>
      <c r="G31" s="160"/>
      <c r="H31" s="118"/>
      <c r="I31" s="235">
        <f t="shared" si="0"/>
        <v>0</v>
      </c>
      <c r="J31" s="238">
        <v>200</v>
      </c>
      <c r="K31" s="247">
        <f t="shared" si="1"/>
        <v>0</v>
      </c>
      <c r="L31" s="247">
        <f t="shared" si="2"/>
        <v>0</v>
      </c>
      <c r="M31" s="236">
        <v>0</v>
      </c>
      <c r="N31" s="247">
        <f t="shared" si="3"/>
        <v>0</v>
      </c>
      <c r="O31" s="247">
        <f t="shared" si="4"/>
        <v>0</v>
      </c>
      <c r="P31" s="238">
        <v>100</v>
      </c>
      <c r="Q31" s="247">
        <f t="shared" si="5"/>
        <v>0</v>
      </c>
      <c r="R31" s="247">
        <f t="shared" si="6"/>
        <v>0</v>
      </c>
      <c r="S31" s="238">
        <v>100</v>
      </c>
      <c r="T31" s="247">
        <f t="shared" si="7"/>
        <v>0</v>
      </c>
      <c r="U31" s="247">
        <f t="shared" si="8"/>
        <v>0</v>
      </c>
      <c r="V31" s="238">
        <v>0</v>
      </c>
      <c r="W31" s="247">
        <f t="shared" si="9"/>
        <v>0</v>
      </c>
      <c r="X31" s="247">
        <f t="shared" si="10"/>
        <v>0</v>
      </c>
      <c r="Y31" s="238">
        <v>0</v>
      </c>
      <c r="Z31" s="247">
        <f t="shared" si="11"/>
        <v>0</v>
      </c>
      <c r="AA31" s="247">
        <f t="shared" si="12"/>
        <v>0</v>
      </c>
      <c r="AB31" s="238">
        <v>50</v>
      </c>
      <c r="AC31" s="247">
        <f t="shared" si="13"/>
        <v>0</v>
      </c>
      <c r="AD31" s="247">
        <f t="shared" si="14"/>
        <v>0</v>
      </c>
      <c r="AE31" s="239">
        <v>400</v>
      </c>
      <c r="AF31" s="247">
        <f t="shared" si="15"/>
        <v>0</v>
      </c>
      <c r="AG31" s="247">
        <f t="shared" si="16"/>
        <v>0</v>
      </c>
      <c r="AH31" s="238">
        <v>100</v>
      </c>
      <c r="AI31" s="247">
        <f t="shared" si="17"/>
        <v>0</v>
      </c>
      <c r="AJ31" s="247">
        <f t="shared" si="18"/>
        <v>0</v>
      </c>
      <c r="AK31" s="238">
        <v>10</v>
      </c>
      <c r="AL31" s="247">
        <f t="shared" si="19"/>
        <v>0</v>
      </c>
      <c r="AM31" s="247">
        <f t="shared" si="20"/>
        <v>0</v>
      </c>
      <c r="AN31" s="238">
        <v>200</v>
      </c>
      <c r="AO31" s="247">
        <f t="shared" si="21"/>
        <v>0</v>
      </c>
      <c r="AP31" s="247">
        <f t="shared" si="22"/>
        <v>0</v>
      </c>
      <c r="AQ31" s="238">
        <v>50</v>
      </c>
      <c r="AR31" s="247">
        <f t="shared" si="23"/>
        <v>0</v>
      </c>
      <c r="AS31" s="247">
        <f t="shared" si="24"/>
        <v>0</v>
      </c>
      <c r="AT31" s="238">
        <v>0</v>
      </c>
      <c r="AU31" s="247">
        <f t="shared" si="25"/>
        <v>0</v>
      </c>
      <c r="AV31" s="247">
        <f t="shared" si="26"/>
        <v>0</v>
      </c>
    </row>
    <row r="32" spans="1:48" ht="215.45" customHeight="1">
      <c r="A32" s="51" t="s">
        <v>27</v>
      </c>
      <c r="B32" s="98" t="s">
        <v>296</v>
      </c>
      <c r="C32" s="121"/>
      <c r="D32" s="121"/>
      <c r="E32" s="121"/>
      <c r="F32" s="116" t="s">
        <v>68</v>
      </c>
      <c r="G32" s="160"/>
      <c r="H32" s="118"/>
      <c r="I32" s="235">
        <f t="shared" si="0"/>
        <v>0</v>
      </c>
      <c r="J32" s="238">
        <v>200</v>
      </c>
      <c r="K32" s="247">
        <f t="shared" si="1"/>
        <v>0</v>
      </c>
      <c r="L32" s="247">
        <f t="shared" si="2"/>
        <v>0</v>
      </c>
      <c r="M32" s="236">
        <v>0</v>
      </c>
      <c r="N32" s="247">
        <f t="shared" si="3"/>
        <v>0</v>
      </c>
      <c r="O32" s="247">
        <f t="shared" si="4"/>
        <v>0</v>
      </c>
      <c r="P32" s="238">
        <v>500</v>
      </c>
      <c r="Q32" s="247">
        <f t="shared" si="5"/>
        <v>0</v>
      </c>
      <c r="R32" s="247">
        <f t="shared" si="6"/>
        <v>0</v>
      </c>
      <c r="S32" s="238">
        <v>100</v>
      </c>
      <c r="T32" s="247">
        <f t="shared" si="7"/>
        <v>0</v>
      </c>
      <c r="U32" s="247">
        <f t="shared" si="8"/>
        <v>0</v>
      </c>
      <c r="V32" s="238">
        <v>0</v>
      </c>
      <c r="W32" s="247">
        <f t="shared" si="9"/>
        <v>0</v>
      </c>
      <c r="X32" s="247">
        <f t="shared" si="10"/>
        <v>0</v>
      </c>
      <c r="Y32" s="238">
        <v>0</v>
      </c>
      <c r="Z32" s="247">
        <f t="shared" si="11"/>
        <v>0</v>
      </c>
      <c r="AA32" s="247">
        <f t="shared" si="12"/>
        <v>0</v>
      </c>
      <c r="AB32" s="238">
        <v>0</v>
      </c>
      <c r="AC32" s="247">
        <f t="shared" si="13"/>
        <v>0</v>
      </c>
      <c r="AD32" s="247">
        <f t="shared" si="14"/>
        <v>0</v>
      </c>
      <c r="AE32" s="239">
        <v>400</v>
      </c>
      <c r="AF32" s="247">
        <f t="shared" si="15"/>
        <v>0</v>
      </c>
      <c r="AG32" s="247">
        <f t="shared" si="16"/>
        <v>0</v>
      </c>
      <c r="AH32" s="238">
        <v>50</v>
      </c>
      <c r="AI32" s="247">
        <f t="shared" si="17"/>
        <v>0</v>
      </c>
      <c r="AJ32" s="247">
        <f t="shared" si="18"/>
        <v>0</v>
      </c>
      <c r="AK32" s="238">
        <v>0</v>
      </c>
      <c r="AL32" s="247">
        <f t="shared" si="19"/>
        <v>0</v>
      </c>
      <c r="AM32" s="247">
        <f t="shared" si="20"/>
        <v>0</v>
      </c>
      <c r="AN32" s="238">
        <v>200</v>
      </c>
      <c r="AO32" s="247">
        <f t="shared" si="21"/>
        <v>0</v>
      </c>
      <c r="AP32" s="247">
        <f t="shared" si="22"/>
        <v>0</v>
      </c>
      <c r="AQ32" s="238">
        <v>50</v>
      </c>
      <c r="AR32" s="247">
        <f t="shared" si="23"/>
        <v>0</v>
      </c>
      <c r="AS32" s="247">
        <f t="shared" si="24"/>
        <v>0</v>
      </c>
      <c r="AT32" s="238">
        <v>0</v>
      </c>
      <c r="AU32" s="247">
        <f t="shared" si="25"/>
        <v>0</v>
      </c>
      <c r="AV32" s="247">
        <f t="shared" si="26"/>
        <v>0</v>
      </c>
    </row>
    <row r="33" spans="1:48" ht="40.5" customHeight="1">
      <c r="A33" s="120" t="s">
        <v>28</v>
      </c>
      <c r="B33" s="129" t="s">
        <v>347</v>
      </c>
      <c r="C33" s="121"/>
      <c r="D33" s="121"/>
      <c r="E33" s="121"/>
      <c r="F33" s="116" t="s">
        <v>88</v>
      </c>
      <c r="G33" s="160"/>
      <c r="H33" s="118"/>
      <c r="I33" s="235">
        <f t="shared" si="0"/>
        <v>0</v>
      </c>
      <c r="J33" s="238">
        <v>0</v>
      </c>
      <c r="K33" s="247">
        <f t="shared" si="1"/>
        <v>0</v>
      </c>
      <c r="L33" s="247">
        <f t="shared" si="2"/>
        <v>0</v>
      </c>
      <c r="M33" s="236">
        <v>0</v>
      </c>
      <c r="N33" s="247">
        <f t="shared" si="3"/>
        <v>0</v>
      </c>
      <c r="O33" s="247">
        <f t="shared" si="4"/>
        <v>0</v>
      </c>
      <c r="P33" s="238">
        <v>0</v>
      </c>
      <c r="Q33" s="247">
        <f t="shared" si="5"/>
        <v>0</v>
      </c>
      <c r="R33" s="247">
        <f t="shared" si="6"/>
        <v>0</v>
      </c>
      <c r="S33" s="238">
        <v>0</v>
      </c>
      <c r="T33" s="247">
        <f t="shared" si="7"/>
        <v>0</v>
      </c>
      <c r="U33" s="247">
        <f t="shared" si="8"/>
        <v>0</v>
      </c>
      <c r="V33" s="238">
        <v>0</v>
      </c>
      <c r="W33" s="247">
        <f t="shared" si="9"/>
        <v>0</v>
      </c>
      <c r="X33" s="247">
        <f t="shared" si="10"/>
        <v>0</v>
      </c>
      <c r="Y33" s="238">
        <v>500</v>
      </c>
      <c r="Z33" s="247">
        <f t="shared" si="11"/>
        <v>0</v>
      </c>
      <c r="AA33" s="247">
        <f t="shared" si="12"/>
        <v>0</v>
      </c>
      <c r="AB33" s="238">
        <v>0</v>
      </c>
      <c r="AC33" s="247">
        <f t="shared" si="13"/>
        <v>0</v>
      </c>
      <c r="AD33" s="247">
        <f t="shared" si="14"/>
        <v>0</v>
      </c>
      <c r="AE33" s="239">
        <v>60</v>
      </c>
      <c r="AF33" s="247">
        <f t="shared" si="15"/>
        <v>0</v>
      </c>
      <c r="AG33" s="247">
        <f t="shared" si="16"/>
        <v>0</v>
      </c>
      <c r="AH33" s="238">
        <v>150</v>
      </c>
      <c r="AI33" s="247">
        <f t="shared" si="17"/>
        <v>0</v>
      </c>
      <c r="AJ33" s="247">
        <f t="shared" si="18"/>
        <v>0</v>
      </c>
      <c r="AK33" s="238">
        <v>10</v>
      </c>
      <c r="AL33" s="247">
        <f t="shared" si="19"/>
        <v>0</v>
      </c>
      <c r="AM33" s="247">
        <f t="shared" si="20"/>
        <v>0</v>
      </c>
      <c r="AN33" s="238">
        <v>250</v>
      </c>
      <c r="AO33" s="247">
        <f t="shared" si="21"/>
        <v>0</v>
      </c>
      <c r="AP33" s="247">
        <f t="shared" si="22"/>
        <v>0</v>
      </c>
      <c r="AQ33" s="238">
        <v>0</v>
      </c>
      <c r="AR33" s="247">
        <f t="shared" si="23"/>
        <v>0</v>
      </c>
      <c r="AS33" s="247">
        <f t="shared" si="24"/>
        <v>0</v>
      </c>
      <c r="AT33" s="238">
        <v>50</v>
      </c>
      <c r="AU33" s="247">
        <f t="shared" si="25"/>
        <v>0</v>
      </c>
      <c r="AV33" s="247">
        <f t="shared" si="26"/>
        <v>0</v>
      </c>
    </row>
    <row r="34" spans="1:48" s="91" customFormat="1" ht="22.35" customHeight="1">
      <c r="A34" s="10"/>
      <c r="B34" s="38" t="s">
        <v>24</v>
      </c>
      <c r="C34" s="6"/>
      <c r="D34" s="6"/>
      <c r="E34" s="6"/>
      <c r="F34" s="10"/>
      <c r="G34" s="180"/>
      <c r="H34" s="181"/>
      <c r="I34" s="249"/>
      <c r="J34" s="241"/>
      <c r="K34" s="248">
        <f>SUM(K14:K33)</f>
        <v>0</v>
      </c>
      <c r="L34" s="248">
        <f>SUM(L14:L33)</f>
        <v>0</v>
      </c>
      <c r="M34" s="245"/>
      <c r="N34" s="248">
        <f>SUM(N14:N33)</f>
        <v>0</v>
      </c>
      <c r="O34" s="248">
        <f>SUM(O14:O33)</f>
        <v>0</v>
      </c>
      <c r="P34" s="245"/>
      <c r="Q34" s="248">
        <f>SUM(Q14:Q33)</f>
        <v>0</v>
      </c>
      <c r="R34" s="248">
        <f>SUM(R14:R33)</f>
        <v>0</v>
      </c>
      <c r="S34" s="245"/>
      <c r="T34" s="248">
        <f>SUM(T14:T33)</f>
        <v>0</v>
      </c>
      <c r="U34" s="248">
        <f>SUM(U14:U33)</f>
        <v>0</v>
      </c>
      <c r="V34" s="245"/>
      <c r="W34" s="248">
        <f>SUM(W14:W33)</f>
        <v>0</v>
      </c>
      <c r="X34" s="248">
        <f>SUM(X14:X33)</f>
        <v>0</v>
      </c>
      <c r="Y34" s="245"/>
      <c r="Z34" s="248">
        <f>SUM(Z14:Z33)</f>
        <v>0</v>
      </c>
      <c r="AA34" s="248">
        <f>SUM(AA14:AA33)</f>
        <v>0</v>
      </c>
      <c r="AB34" s="245"/>
      <c r="AC34" s="248">
        <f>SUM(AC14:AC33)</f>
        <v>0</v>
      </c>
      <c r="AD34" s="248">
        <f>SUM(AD14:AD33)</f>
        <v>0</v>
      </c>
      <c r="AE34" s="245"/>
      <c r="AF34" s="248">
        <f>SUM(AF14:AF33)</f>
        <v>0</v>
      </c>
      <c r="AG34" s="248">
        <f>SUM(AG14:AG33)</f>
        <v>0</v>
      </c>
      <c r="AH34" s="245"/>
      <c r="AI34" s="248">
        <f>SUM(AI14:AI33)</f>
        <v>0</v>
      </c>
      <c r="AJ34" s="248">
        <f>SUM(AJ14:AJ33)</f>
        <v>0</v>
      </c>
      <c r="AK34" s="245"/>
      <c r="AL34" s="248">
        <f>SUM(AL14:AL33)</f>
        <v>0</v>
      </c>
      <c r="AM34" s="248">
        <f>SUM(AM14:AM33)</f>
        <v>0</v>
      </c>
      <c r="AN34" s="245"/>
      <c r="AO34" s="248">
        <f>SUM(AO14:AO33)</f>
        <v>0</v>
      </c>
      <c r="AP34" s="248">
        <f>SUM(AP14:AP33)</f>
        <v>0</v>
      </c>
      <c r="AQ34" s="245"/>
      <c r="AR34" s="248">
        <f>SUM(AR14:AR33)</f>
        <v>0</v>
      </c>
      <c r="AS34" s="248">
        <f>SUM(AS14:AS33)</f>
        <v>0</v>
      </c>
      <c r="AT34" s="245"/>
      <c r="AU34" s="248">
        <f>SUM(AU14:AU33)</f>
        <v>0</v>
      </c>
      <c r="AV34" s="248">
        <f>SUM(AV14:AV33)</f>
        <v>0</v>
      </c>
    </row>
    <row r="35" spans="1:48" ht="22.35" customHeight="1">
      <c r="G35" s="74"/>
      <c r="H35" s="74"/>
      <c r="I35" s="74"/>
      <c r="J35" s="149"/>
      <c r="K35" s="139"/>
      <c r="L35" s="139"/>
      <c r="M35" s="149"/>
      <c r="N35" s="139"/>
      <c r="O35" s="139"/>
      <c r="P35" s="149"/>
      <c r="Q35" s="139"/>
      <c r="R35" s="139"/>
      <c r="S35" s="149"/>
      <c r="T35" s="139"/>
      <c r="U35" s="139"/>
      <c r="V35" s="149"/>
      <c r="W35" s="139"/>
      <c r="X35" s="139"/>
      <c r="Y35" s="149"/>
      <c r="Z35" s="139"/>
      <c r="AA35" s="139"/>
      <c r="AB35" s="149"/>
      <c r="AC35" s="139"/>
      <c r="AD35" s="139"/>
      <c r="AE35" s="149"/>
      <c r="AF35" s="139"/>
      <c r="AG35" s="139"/>
      <c r="AH35" s="149"/>
      <c r="AI35" s="139"/>
      <c r="AJ35" s="139"/>
      <c r="AK35" s="149"/>
      <c r="AL35" s="139"/>
      <c r="AM35" s="139"/>
      <c r="AN35" s="149"/>
      <c r="AO35" s="139"/>
      <c r="AP35" s="139"/>
      <c r="AQ35" s="149"/>
      <c r="AR35" s="139"/>
      <c r="AS35" s="139"/>
      <c r="AT35" s="149"/>
      <c r="AU35" s="139"/>
      <c r="AV35" s="139"/>
    </row>
    <row r="36" spans="1:48" ht="22.35" customHeight="1">
      <c r="G36" s="74"/>
      <c r="H36" s="74"/>
      <c r="I36" s="83" t="s">
        <v>25</v>
      </c>
      <c r="J36" s="83"/>
      <c r="K36" s="139"/>
      <c r="L36" s="139"/>
      <c r="M36" s="150"/>
      <c r="N36" s="139"/>
      <c r="O36" s="139"/>
      <c r="P36" s="150"/>
      <c r="Q36" s="139"/>
      <c r="R36" s="139"/>
      <c r="S36" s="150"/>
      <c r="T36" s="139"/>
      <c r="U36" s="139"/>
      <c r="V36" s="150"/>
      <c r="W36" s="139"/>
      <c r="X36" s="139"/>
      <c r="Y36" s="150"/>
      <c r="Z36" s="139"/>
      <c r="AA36" s="139"/>
      <c r="AB36" s="150"/>
      <c r="AC36" s="139"/>
      <c r="AD36" s="139"/>
      <c r="AE36" s="150"/>
      <c r="AF36" s="139"/>
      <c r="AG36" s="139"/>
      <c r="AH36" s="150"/>
      <c r="AI36" s="139"/>
      <c r="AJ36" s="139"/>
      <c r="AK36" s="150"/>
      <c r="AL36" s="139"/>
      <c r="AM36" s="139"/>
      <c r="AN36" s="150"/>
      <c r="AO36" s="139"/>
      <c r="AP36" s="139"/>
      <c r="AQ36" s="150"/>
      <c r="AR36" s="139"/>
      <c r="AS36" s="139"/>
      <c r="AT36" s="150"/>
      <c r="AU36" s="139"/>
      <c r="AV36" s="139"/>
    </row>
    <row r="37" spans="1:48">
      <c r="A37" s="50" t="s">
        <v>116</v>
      </c>
      <c r="B37" s="50"/>
      <c r="C37" s="50"/>
      <c r="D37" s="50"/>
      <c r="E37" s="50"/>
      <c r="F37" s="50"/>
      <c r="G37" s="79"/>
      <c r="H37" s="79"/>
      <c r="I37" s="45"/>
      <c r="J37" s="234"/>
      <c r="K37" s="234"/>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row>
    <row r="38" spans="1:48">
      <c r="A38" s="50" t="s">
        <v>115</v>
      </c>
      <c r="B38" s="50"/>
      <c r="C38" s="50"/>
      <c r="D38" s="50"/>
      <c r="E38" s="50"/>
      <c r="F38" s="50"/>
      <c r="G38" s="79"/>
      <c r="H38" s="79"/>
      <c r="I38" s="7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row>
    <row r="39" spans="1:48">
      <c r="A39" s="50" t="s">
        <v>112</v>
      </c>
      <c r="B39" s="50"/>
      <c r="C39" s="50"/>
      <c r="D39" s="50"/>
      <c r="E39" s="50"/>
      <c r="F39" s="50"/>
      <c r="G39" s="79"/>
      <c r="H39" s="79"/>
      <c r="I39" s="7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row>
    <row r="40" spans="1:48">
      <c r="A40" s="50" t="s">
        <v>113</v>
      </c>
      <c r="B40" s="50"/>
      <c r="C40" s="50"/>
      <c r="D40" s="50"/>
      <c r="E40" s="50"/>
      <c r="F40" s="50"/>
      <c r="G40" s="79"/>
      <c r="H40" s="79"/>
      <c r="I40" s="7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row>
    <row r="41" spans="1:48">
      <c r="A41" s="50"/>
      <c r="B41" s="50"/>
      <c r="C41" s="50"/>
      <c r="D41" s="50"/>
      <c r="E41" s="50"/>
      <c r="F41" s="50"/>
      <c r="G41" s="79"/>
      <c r="H41" s="79"/>
      <c r="I41" s="7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row>
    <row r="42" spans="1:48">
      <c r="A42" s="90" t="s">
        <v>166</v>
      </c>
      <c r="B42" s="91"/>
      <c r="C42" s="91"/>
      <c r="D42" s="91"/>
      <c r="E42" s="91"/>
      <c r="F42" s="91"/>
      <c r="G42" s="65"/>
      <c r="H42" s="65"/>
      <c r="I42" s="65"/>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row>
    <row r="43" spans="1:48">
      <c r="A43" s="90" t="s">
        <v>164</v>
      </c>
      <c r="B43" s="91"/>
      <c r="C43" s="91"/>
      <c r="D43" s="91"/>
      <c r="E43" s="91"/>
      <c r="F43" s="91"/>
      <c r="G43" s="91"/>
      <c r="H43" s="91"/>
      <c r="I43" s="91"/>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row>
    <row r="44" spans="1:48">
      <c r="A44" s="90"/>
      <c r="B44" s="91"/>
      <c r="C44" s="91"/>
      <c r="D44" s="91"/>
      <c r="E44" s="91"/>
      <c r="F44" s="91"/>
      <c r="G44" s="91"/>
      <c r="H44" s="91"/>
      <c r="I44" s="91"/>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row>
    <row r="45" spans="1:48">
      <c r="A45" s="90" t="s">
        <v>157</v>
      </c>
      <c r="B45" s="91"/>
      <c r="C45" s="91"/>
      <c r="D45" s="91"/>
      <c r="E45" s="91"/>
      <c r="F45" s="91"/>
      <c r="G45" s="91"/>
      <c r="H45" s="91"/>
      <c r="I45" s="91"/>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row>
    <row r="46" spans="1:48">
      <c r="A46" s="90"/>
      <c r="B46" s="91"/>
      <c r="C46" s="91"/>
      <c r="D46" s="91"/>
      <c r="E46" s="91"/>
      <c r="F46" s="91"/>
      <c r="G46" s="91"/>
      <c r="H46" s="91"/>
      <c r="I46" s="91"/>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row>
    <row r="47" spans="1:48">
      <c r="A47" s="90" t="s">
        <v>153</v>
      </c>
      <c r="B47" s="91"/>
      <c r="C47" s="91"/>
      <c r="D47" s="91"/>
      <c r="E47" s="91"/>
      <c r="F47" s="91"/>
      <c r="G47" s="91"/>
      <c r="H47" s="91"/>
      <c r="I47" s="91"/>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row>
    <row r="48" spans="1:48">
      <c r="A48" s="90" t="s">
        <v>154</v>
      </c>
      <c r="B48" s="91"/>
      <c r="C48" s="91"/>
      <c r="D48" s="91"/>
      <c r="E48" s="91"/>
      <c r="F48" s="91"/>
      <c r="G48" s="91"/>
      <c r="H48" s="91"/>
      <c r="I48" s="91"/>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row>
    <row r="49" spans="1:48">
      <c r="A49" s="90" t="s">
        <v>155</v>
      </c>
      <c r="B49" s="91"/>
      <c r="C49" s="91"/>
      <c r="D49" s="91"/>
      <c r="E49" s="91"/>
      <c r="F49" s="91"/>
      <c r="G49" s="91"/>
      <c r="H49" s="91"/>
      <c r="I49" s="91"/>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row>
    <row r="50" spans="1:48">
      <c r="A50" s="90" t="s">
        <v>151</v>
      </c>
      <c r="B50" s="91"/>
      <c r="C50" s="91"/>
      <c r="D50" s="91"/>
      <c r="E50" s="91"/>
      <c r="F50" s="91"/>
      <c r="G50" s="91"/>
      <c r="H50" s="91"/>
      <c r="I50" s="91"/>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row>
    <row r="51" spans="1:48">
      <c r="A51" s="90" t="s">
        <v>152</v>
      </c>
      <c r="B51" s="91"/>
      <c r="C51" s="91"/>
      <c r="D51" s="91"/>
      <c r="E51" s="91"/>
      <c r="F51" s="91"/>
      <c r="G51" s="91"/>
      <c r="H51" s="91"/>
      <c r="I51" s="91"/>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row>
    <row r="52" spans="1:48">
      <c r="A52" s="90" t="s">
        <v>150</v>
      </c>
      <c r="B52" s="91"/>
      <c r="C52" s="91"/>
      <c r="D52" s="91"/>
      <c r="E52" s="91"/>
      <c r="F52" s="91"/>
      <c r="G52" s="91"/>
      <c r="H52" s="91"/>
      <c r="I52" s="91"/>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row>
    <row r="53" spans="1:48">
      <c r="A53" s="90" t="s">
        <v>149</v>
      </c>
      <c r="B53" s="91"/>
      <c r="C53" s="91"/>
      <c r="D53" s="91"/>
      <c r="E53" s="91"/>
      <c r="F53" s="91"/>
      <c r="G53" s="91"/>
      <c r="H53" s="91"/>
      <c r="I53" s="91"/>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row>
    <row r="54" spans="1:48">
      <c r="A54" s="90" t="s">
        <v>167</v>
      </c>
      <c r="B54" s="91"/>
      <c r="C54" s="91"/>
      <c r="D54" s="91"/>
      <c r="E54" s="91"/>
      <c r="F54" s="91"/>
      <c r="G54" s="91"/>
      <c r="H54" s="91"/>
      <c r="I54" s="91"/>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row>
    <row r="55" spans="1:48">
      <c r="A55" s="92" t="s">
        <v>168</v>
      </c>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row>
    <row r="56" spans="1:48">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1:48">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8">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1:48">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1:48">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1:48">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1:48">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1:48">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1:48">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40"/>
      <c r="K85" s="140"/>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sheetData>
  <sheetProtection password="CFE5" sheet="1" objects="1" scenarios="1" formatCells="0"/>
  <mergeCells count="15">
    <mergeCell ref="AQ11:AS12"/>
    <mergeCell ref="AT11:AV12"/>
    <mergeCell ref="J37:K37"/>
    <mergeCell ref="Y11:AA12"/>
    <mergeCell ref="AB11:AD12"/>
    <mergeCell ref="AE11:AG12"/>
    <mergeCell ref="AH11:AJ12"/>
    <mergeCell ref="AK11:AM12"/>
    <mergeCell ref="AN11:AP12"/>
    <mergeCell ref="V11:X12"/>
    <mergeCell ref="A11:I12"/>
    <mergeCell ref="J11:L12"/>
    <mergeCell ref="M11:O12"/>
    <mergeCell ref="P11:R12"/>
    <mergeCell ref="S11:U12"/>
  </mergeCells>
  <pageMargins left="0.7" right="0.7" top="0.75" bottom="0.75" header="0.3" footer="0.3"/>
  <pageSetup paperSize="9" orientation="landscape" horizontalDpi="4294967293" r:id="rId1"/>
</worksheet>
</file>

<file path=xl/worksheets/sheet9.xml><?xml version="1.0" encoding="utf-8"?>
<worksheet xmlns="http://schemas.openxmlformats.org/spreadsheetml/2006/main" xmlns:r="http://schemas.openxmlformats.org/officeDocument/2006/relationships">
  <dimension ref="A1:AV88"/>
  <sheetViews>
    <sheetView topLeftCell="A7" zoomScaleNormal="100" workbookViewId="0">
      <selection activeCell="H9" sqref="H9"/>
    </sheetView>
  </sheetViews>
  <sheetFormatPr defaultColWidth="8.85546875" defaultRowHeight="15"/>
  <cols>
    <col min="1" max="1" width="4.7109375" customWidth="1"/>
    <col min="2" max="2" width="38" customWidth="1"/>
    <col min="3" max="3" width="24.140625" customWidth="1"/>
    <col min="4" max="4" width="14.5703125" customWidth="1"/>
    <col min="5" max="5" width="11.710937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137"/>
      <c r="K5" s="137"/>
      <c r="L5" s="137"/>
      <c r="M5" s="137"/>
      <c r="N5" s="137"/>
    </row>
    <row r="6" spans="1:48">
      <c r="A6" s="1"/>
      <c r="B6" s="2"/>
      <c r="C6" s="2"/>
      <c r="D6" s="2"/>
      <c r="E6" s="2"/>
      <c r="G6" s="94"/>
      <c r="H6" s="95"/>
      <c r="I6" s="93"/>
    </row>
    <row r="7" spans="1:48" ht="18">
      <c r="A7" s="31" t="s">
        <v>1</v>
      </c>
      <c r="B7" s="32"/>
      <c r="C7" s="32"/>
      <c r="D7" s="32"/>
      <c r="E7" s="32"/>
      <c r="F7" s="39" t="s">
        <v>87</v>
      </c>
      <c r="G7" s="62"/>
      <c r="H7" s="63"/>
      <c r="I7" s="64"/>
    </row>
    <row r="8" spans="1:48" ht="18">
      <c r="A8" s="31"/>
      <c r="B8" s="32"/>
      <c r="C8" s="32"/>
      <c r="D8" s="32"/>
      <c r="E8" s="32"/>
      <c r="F8" s="33"/>
      <c r="G8" s="62"/>
      <c r="H8" s="63"/>
      <c r="I8" s="64"/>
    </row>
    <row r="9" spans="1:48" ht="15.75">
      <c r="A9" s="22" t="s">
        <v>201</v>
      </c>
      <c r="B9" s="22"/>
      <c r="C9" s="22"/>
      <c r="D9" s="22"/>
      <c r="E9" s="22"/>
      <c r="F9" s="24"/>
      <c r="G9" s="66"/>
      <c r="H9" s="67"/>
      <c r="I9" s="68"/>
    </row>
    <row r="10" spans="1:48" ht="15.75">
      <c r="A10" s="22"/>
      <c r="B10" s="22"/>
      <c r="C10" s="22"/>
      <c r="D10" s="22"/>
      <c r="E10" s="22"/>
      <c r="F10" s="24"/>
      <c r="G10" s="66"/>
      <c r="H10" s="67"/>
      <c r="I10" s="68"/>
    </row>
    <row r="11" spans="1:48" ht="15.75" customHeight="1">
      <c r="A11" s="213"/>
      <c r="B11" s="214"/>
      <c r="C11" s="214"/>
      <c r="D11" s="214"/>
      <c r="E11" s="214"/>
      <c r="F11" s="214"/>
      <c r="G11" s="214"/>
      <c r="H11" s="214"/>
      <c r="I11" s="215"/>
      <c r="J11" s="201" t="s">
        <v>377</v>
      </c>
      <c r="K11" s="202"/>
      <c r="L11" s="203"/>
      <c r="M11" s="201" t="s">
        <v>378</v>
      </c>
      <c r="N11" s="202"/>
      <c r="O11" s="203"/>
      <c r="P11" s="201" t="s">
        <v>379</v>
      </c>
      <c r="Q11" s="202"/>
      <c r="R11" s="203"/>
      <c r="S11" s="201" t="s">
        <v>380</v>
      </c>
      <c r="T11" s="202"/>
      <c r="U11" s="203"/>
      <c r="V11" s="201" t="s">
        <v>381</v>
      </c>
      <c r="W11" s="202"/>
      <c r="X11" s="203"/>
      <c r="Y11" s="201" t="s">
        <v>382</v>
      </c>
      <c r="Z11" s="202"/>
      <c r="AA11" s="203"/>
      <c r="AB11" s="201" t="s">
        <v>383</v>
      </c>
      <c r="AC11" s="202"/>
      <c r="AD11" s="203"/>
      <c r="AE11" s="201" t="s">
        <v>384</v>
      </c>
      <c r="AF11" s="202"/>
      <c r="AG11" s="203"/>
      <c r="AH11" s="201" t="s">
        <v>385</v>
      </c>
      <c r="AI11" s="202"/>
      <c r="AJ11" s="203"/>
      <c r="AK11" s="201" t="s">
        <v>386</v>
      </c>
      <c r="AL11" s="202"/>
      <c r="AM11" s="203"/>
      <c r="AN11" s="201" t="s">
        <v>387</v>
      </c>
      <c r="AO11" s="202"/>
      <c r="AP11" s="203"/>
      <c r="AQ11" s="201" t="s">
        <v>388</v>
      </c>
      <c r="AR11" s="202"/>
      <c r="AS11" s="203"/>
      <c r="AT11" s="201" t="s">
        <v>389</v>
      </c>
      <c r="AU11" s="202"/>
      <c r="AV11" s="203"/>
    </row>
    <row r="12" spans="1:48">
      <c r="A12" s="216"/>
      <c r="B12" s="217"/>
      <c r="C12" s="217"/>
      <c r="D12" s="217"/>
      <c r="E12" s="217"/>
      <c r="F12" s="217"/>
      <c r="G12" s="217"/>
      <c r="H12" s="217"/>
      <c r="I12" s="218"/>
      <c r="J12" s="204"/>
      <c r="K12" s="205"/>
      <c r="L12" s="206"/>
      <c r="M12" s="204"/>
      <c r="N12" s="205"/>
      <c r="O12" s="206"/>
      <c r="P12" s="204"/>
      <c r="Q12" s="205"/>
      <c r="R12" s="206"/>
      <c r="S12" s="204"/>
      <c r="T12" s="205"/>
      <c r="U12" s="206"/>
      <c r="V12" s="204"/>
      <c r="W12" s="205"/>
      <c r="X12" s="206"/>
      <c r="Y12" s="204"/>
      <c r="Z12" s="205"/>
      <c r="AA12" s="206"/>
      <c r="AB12" s="204"/>
      <c r="AC12" s="205"/>
      <c r="AD12" s="206"/>
      <c r="AE12" s="204"/>
      <c r="AF12" s="205"/>
      <c r="AG12" s="206"/>
      <c r="AH12" s="204"/>
      <c r="AI12" s="205"/>
      <c r="AJ12" s="206"/>
      <c r="AK12" s="204"/>
      <c r="AL12" s="205"/>
      <c r="AM12" s="206"/>
      <c r="AN12" s="204"/>
      <c r="AO12" s="205"/>
      <c r="AP12" s="206"/>
      <c r="AQ12" s="204"/>
      <c r="AR12" s="205"/>
      <c r="AS12" s="206"/>
      <c r="AT12" s="204"/>
      <c r="AU12" s="205"/>
      <c r="AV12" s="206"/>
    </row>
    <row r="13" spans="1:48" ht="51.75">
      <c r="A13" s="3" t="s">
        <v>3</v>
      </c>
      <c r="B13" s="3" t="s">
        <v>4</v>
      </c>
      <c r="C13" s="54" t="s">
        <v>107</v>
      </c>
      <c r="D13" s="54" t="s">
        <v>491</v>
      </c>
      <c r="E13" s="54" t="s">
        <v>492</v>
      </c>
      <c r="F13" s="3" t="s">
        <v>105</v>
      </c>
      <c r="G13" s="54" t="s">
        <v>108</v>
      </c>
      <c r="H13" s="69" t="s">
        <v>106</v>
      </c>
      <c r="I13" s="196" t="s">
        <v>109</v>
      </c>
      <c r="J13" s="135" t="s">
        <v>5</v>
      </c>
      <c r="K13" s="71" t="s">
        <v>110</v>
      </c>
      <c r="L13" s="72" t="s">
        <v>111</v>
      </c>
      <c r="M13" s="135" t="s">
        <v>5</v>
      </c>
      <c r="N13" s="71" t="s">
        <v>110</v>
      </c>
      <c r="O13" s="72" t="s">
        <v>111</v>
      </c>
      <c r="P13" s="135" t="s">
        <v>5</v>
      </c>
      <c r="Q13" s="71" t="s">
        <v>110</v>
      </c>
      <c r="R13" s="72" t="s">
        <v>111</v>
      </c>
      <c r="S13" s="135" t="s">
        <v>5</v>
      </c>
      <c r="T13" s="71" t="s">
        <v>110</v>
      </c>
      <c r="U13" s="72" t="s">
        <v>111</v>
      </c>
      <c r="V13" s="135" t="s">
        <v>5</v>
      </c>
      <c r="W13" s="71" t="s">
        <v>110</v>
      </c>
      <c r="X13" s="72" t="s">
        <v>111</v>
      </c>
      <c r="Y13" s="135" t="s">
        <v>5</v>
      </c>
      <c r="Z13" s="71" t="s">
        <v>110</v>
      </c>
      <c r="AA13" s="72" t="s">
        <v>111</v>
      </c>
      <c r="AB13" s="135" t="s">
        <v>5</v>
      </c>
      <c r="AC13" s="71" t="s">
        <v>110</v>
      </c>
      <c r="AD13" s="72" t="s">
        <v>111</v>
      </c>
      <c r="AE13" s="135" t="s">
        <v>5</v>
      </c>
      <c r="AF13" s="71" t="s">
        <v>110</v>
      </c>
      <c r="AG13" s="72" t="s">
        <v>111</v>
      </c>
      <c r="AH13" s="135" t="s">
        <v>5</v>
      </c>
      <c r="AI13" s="71" t="s">
        <v>110</v>
      </c>
      <c r="AJ13" s="72" t="s">
        <v>111</v>
      </c>
      <c r="AK13" s="135" t="s">
        <v>5</v>
      </c>
      <c r="AL13" s="71" t="s">
        <v>110</v>
      </c>
      <c r="AM13" s="72" t="s">
        <v>111</v>
      </c>
      <c r="AN13" s="135" t="s">
        <v>5</v>
      </c>
      <c r="AO13" s="71" t="s">
        <v>110</v>
      </c>
      <c r="AP13" s="72" t="s">
        <v>111</v>
      </c>
      <c r="AQ13" s="135" t="s">
        <v>5</v>
      </c>
      <c r="AR13" s="71" t="s">
        <v>110</v>
      </c>
      <c r="AS13" s="72" t="s">
        <v>111</v>
      </c>
      <c r="AT13" s="135" t="s">
        <v>5</v>
      </c>
      <c r="AU13" s="71" t="s">
        <v>110</v>
      </c>
      <c r="AV13" s="72" t="s">
        <v>111</v>
      </c>
    </row>
    <row r="14" spans="1:48" ht="34.5">
      <c r="A14" s="51" t="s">
        <v>6</v>
      </c>
      <c r="B14" s="21" t="s">
        <v>227</v>
      </c>
      <c r="C14" s="121"/>
      <c r="D14" s="121"/>
      <c r="E14" s="121"/>
      <c r="F14" s="8" t="s">
        <v>178</v>
      </c>
      <c r="G14" s="160"/>
      <c r="H14" s="118"/>
      <c r="I14" s="235">
        <f>H14+(G14*H14)</f>
        <v>0</v>
      </c>
      <c r="J14" s="236">
        <v>0</v>
      </c>
      <c r="K14" s="247">
        <f>J14*H14</f>
        <v>0</v>
      </c>
      <c r="L14" s="247">
        <f>J14*I14</f>
        <v>0</v>
      </c>
      <c r="M14" s="238">
        <v>1000</v>
      </c>
      <c r="N14" s="247">
        <f>M14*H14</f>
        <v>0</v>
      </c>
      <c r="O14" s="247">
        <f>M14*I14</f>
        <v>0</v>
      </c>
      <c r="P14" s="238">
        <v>0</v>
      </c>
      <c r="Q14" s="247">
        <f>P14*H14</f>
        <v>0</v>
      </c>
      <c r="R14" s="247">
        <f>P14*I14</f>
        <v>0</v>
      </c>
      <c r="S14" s="238">
        <v>0</v>
      </c>
      <c r="T14" s="247">
        <f>S14*H14</f>
        <v>0</v>
      </c>
      <c r="U14" s="247">
        <f>S14*I14</f>
        <v>0</v>
      </c>
      <c r="V14" s="238">
        <v>0</v>
      </c>
      <c r="W14" s="247">
        <f>V14*H14</f>
        <v>0</v>
      </c>
      <c r="X14" s="247">
        <f>V14*I14</f>
        <v>0</v>
      </c>
      <c r="Y14" s="238">
        <v>0</v>
      </c>
      <c r="Z14" s="247">
        <f>Y14*H14</f>
        <v>0</v>
      </c>
      <c r="AA14" s="247">
        <f>Y14*I14</f>
        <v>0</v>
      </c>
      <c r="AB14" s="238">
        <v>0</v>
      </c>
      <c r="AC14" s="247">
        <f>AB14*H14</f>
        <v>0</v>
      </c>
      <c r="AD14" s="247">
        <f>AB14*I14</f>
        <v>0</v>
      </c>
      <c r="AE14" s="239">
        <v>10</v>
      </c>
      <c r="AF14" s="247">
        <f>AE14*H14</f>
        <v>0</v>
      </c>
      <c r="AG14" s="247">
        <f>AE14*I14</f>
        <v>0</v>
      </c>
      <c r="AH14" s="238">
        <v>80</v>
      </c>
      <c r="AI14" s="247">
        <f>AH14*H14</f>
        <v>0</v>
      </c>
      <c r="AJ14" s="247">
        <f>AH14*I14</f>
        <v>0</v>
      </c>
      <c r="AK14" s="238">
        <v>20</v>
      </c>
      <c r="AL14" s="247">
        <f>AK14*H14</f>
        <v>0</v>
      </c>
      <c r="AM14" s="247">
        <f>AK14*I14</f>
        <v>0</v>
      </c>
      <c r="AN14" s="238">
        <v>0</v>
      </c>
      <c r="AO14" s="247">
        <f>AN14*H14</f>
        <v>0</v>
      </c>
      <c r="AP14" s="247">
        <f>AN14*I14</f>
        <v>0</v>
      </c>
      <c r="AQ14" s="238">
        <v>250</v>
      </c>
      <c r="AR14" s="247">
        <f>AQ14*H14</f>
        <v>0</v>
      </c>
      <c r="AS14" s="247">
        <f>AQ14*I14</f>
        <v>0</v>
      </c>
      <c r="AT14" s="238">
        <v>200</v>
      </c>
      <c r="AU14" s="247">
        <f>AT14*H14</f>
        <v>0</v>
      </c>
      <c r="AV14" s="247">
        <f>AT14*I14</f>
        <v>0</v>
      </c>
    </row>
    <row r="15" spans="1:48" ht="34.5">
      <c r="A15" s="51" t="s">
        <v>202</v>
      </c>
      <c r="B15" s="21" t="s">
        <v>228</v>
      </c>
      <c r="C15" s="121"/>
      <c r="D15" s="121"/>
      <c r="E15" s="121"/>
      <c r="F15" s="8" t="s">
        <v>178</v>
      </c>
      <c r="G15" s="160"/>
      <c r="H15" s="118"/>
      <c r="I15" s="235">
        <f t="shared" ref="I15:I28" si="0">H15+(G15*H15)</f>
        <v>0</v>
      </c>
      <c r="J15" s="236">
        <v>0</v>
      </c>
      <c r="K15" s="247">
        <f t="shared" ref="K15:K28" si="1">J15*H15</f>
        <v>0</v>
      </c>
      <c r="L15" s="247">
        <f t="shared" ref="L15:L28" si="2">J15*I15</f>
        <v>0</v>
      </c>
      <c r="M15" s="238">
        <v>10</v>
      </c>
      <c r="N15" s="247">
        <f t="shared" ref="N15:N28" si="3">M15*H15</f>
        <v>0</v>
      </c>
      <c r="O15" s="247">
        <f t="shared" ref="O15:O28" si="4">M15*I15</f>
        <v>0</v>
      </c>
      <c r="P15" s="238">
        <v>0</v>
      </c>
      <c r="Q15" s="247">
        <f t="shared" ref="Q15:Q28" si="5">P15*H15</f>
        <v>0</v>
      </c>
      <c r="R15" s="247">
        <f t="shared" ref="R15:R28" si="6">P15*I15</f>
        <v>0</v>
      </c>
      <c r="S15" s="238">
        <v>0</v>
      </c>
      <c r="T15" s="247">
        <f t="shared" ref="T15:T28" si="7">S15*H15</f>
        <v>0</v>
      </c>
      <c r="U15" s="247">
        <f t="shared" ref="U15:U28" si="8">S15*I15</f>
        <v>0</v>
      </c>
      <c r="V15" s="238">
        <v>0</v>
      </c>
      <c r="W15" s="247">
        <f t="shared" ref="W15:W28" si="9">V15*H15</f>
        <v>0</v>
      </c>
      <c r="X15" s="247">
        <f t="shared" ref="X15:X28" si="10">V15*I15</f>
        <v>0</v>
      </c>
      <c r="Y15" s="238">
        <v>0</v>
      </c>
      <c r="Z15" s="247">
        <f t="shared" ref="Z15:Z28" si="11">Y15*H15</f>
        <v>0</v>
      </c>
      <c r="AA15" s="247">
        <f t="shared" ref="AA15:AA28" si="12">Y15*I15</f>
        <v>0</v>
      </c>
      <c r="AB15" s="238">
        <v>0</v>
      </c>
      <c r="AC15" s="247">
        <f t="shared" ref="AC15:AC28" si="13">AB15*H15</f>
        <v>0</v>
      </c>
      <c r="AD15" s="247">
        <f t="shared" ref="AD15:AD28" si="14">AB15*I15</f>
        <v>0</v>
      </c>
      <c r="AE15" s="238">
        <v>0</v>
      </c>
      <c r="AF15" s="247">
        <f t="shared" ref="AF15:AF28" si="15">AE15*H15</f>
        <v>0</v>
      </c>
      <c r="AG15" s="247">
        <f t="shared" ref="AG15:AG28" si="16">AE15*I15</f>
        <v>0</v>
      </c>
      <c r="AH15" s="238">
        <v>0</v>
      </c>
      <c r="AI15" s="247">
        <f t="shared" ref="AI15:AI28" si="17">AH15*H15</f>
        <v>0</v>
      </c>
      <c r="AJ15" s="247">
        <f t="shared" ref="AJ15:AJ28" si="18">AH15*I15</f>
        <v>0</v>
      </c>
      <c r="AK15" s="238">
        <v>20</v>
      </c>
      <c r="AL15" s="247">
        <f t="shared" ref="AL15:AL28" si="19">AK15*H15</f>
        <v>0</v>
      </c>
      <c r="AM15" s="247">
        <f t="shared" ref="AM15:AM28" si="20">AK15*I15</f>
        <v>0</v>
      </c>
      <c r="AN15" s="238">
        <v>0</v>
      </c>
      <c r="AO15" s="247">
        <f t="shared" ref="AO15:AO28" si="21">AN15*H15</f>
        <v>0</v>
      </c>
      <c r="AP15" s="247">
        <f t="shared" ref="AP15:AP28" si="22">AN15*I15</f>
        <v>0</v>
      </c>
      <c r="AQ15" s="238">
        <v>0</v>
      </c>
      <c r="AR15" s="247">
        <f t="shared" ref="AR15:AR28" si="23">AQ15*H15</f>
        <v>0</v>
      </c>
      <c r="AS15" s="247">
        <f t="shared" ref="AS15:AS28" si="24">AQ15*I15</f>
        <v>0</v>
      </c>
      <c r="AT15" s="238">
        <v>50</v>
      </c>
      <c r="AU15" s="247">
        <f t="shared" ref="AU15:AU28" si="25">AT15*H15</f>
        <v>0</v>
      </c>
      <c r="AV15" s="247">
        <f t="shared" ref="AV15:AV28" si="26">AT15*I15</f>
        <v>0</v>
      </c>
    </row>
    <row r="16" spans="1:48" ht="34.5">
      <c r="A16" s="51" t="s">
        <v>8</v>
      </c>
      <c r="B16" s="21" t="s">
        <v>443</v>
      </c>
      <c r="C16" s="121"/>
      <c r="D16" s="121"/>
      <c r="E16" s="121"/>
      <c r="F16" s="8" t="s">
        <v>178</v>
      </c>
      <c r="G16" s="160"/>
      <c r="H16" s="118"/>
      <c r="I16" s="235">
        <f t="shared" si="0"/>
        <v>0</v>
      </c>
      <c r="J16" s="236">
        <v>0</v>
      </c>
      <c r="K16" s="247">
        <f t="shared" si="1"/>
        <v>0</v>
      </c>
      <c r="L16" s="247">
        <f t="shared" si="2"/>
        <v>0</v>
      </c>
      <c r="M16" s="238">
        <v>10</v>
      </c>
      <c r="N16" s="247">
        <f t="shared" si="3"/>
        <v>0</v>
      </c>
      <c r="O16" s="247">
        <f t="shared" si="4"/>
        <v>0</v>
      </c>
      <c r="P16" s="238">
        <v>0</v>
      </c>
      <c r="Q16" s="247">
        <f t="shared" si="5"/>
        <v>0</v>
      </c>
      <c r="R16" s="247">
        <f t="shared" si="6"/>
        <v>0</v>
      </c>
      <c r="S16" s="238">
        <v>0</v>
      </c>
      <c r="T16" s="247">
        <f t="shared" si="7"/>
        <v>0</v>
      </c>
      <c r="U16" s="247">
        <f t="shared" si="8"/>
        <v>0</v>
      </c>
      <c r="V16" s="238">
        <v>0</v>
      </c>
      <c r="W16" s="247">
        <f t="shared" si="9"/>
        <v>0</v>
      </c>
      <c r="X16" s="247">
        <f t="shared" si="10"/>
        <v>0</v>
      </c>
      <c r="Y16" s="238">
        <v>0</v>
      </c>
      <c r="Z16" s="247">
        <f t="shared" si="11"/>
        <v>0</v>
      </c>
      <c r="AA16" s="247">
        <f t="shared" si="12"/>
        <v>0</v>
      </c>
      <c r="AB16" s="238">
        <v>0</v>
      </c>
      <c r="AC16" s="247">
        <f t="shared" si="13"/>
        <v>0</v>
      </c>
      <c r="AD16" s="247">
        <f t="shared" si="14"/>
        <v>0</v>
      </c>
      <c r="AE16" s="238">
        <v>0</v>
      </c>
      <c r="AF16" s="247">
        <f t="shared" si="15"/>
        <v>0</v>
      </c>
      <c r="AG16" s="247">
        <f t="shared" si="16"/>
        <v>0</v>
      </c>
      <c r="AH16" s="238">
        <v>0</v>
      </c>
      <c r="AI16" s="247">
        <f t="shared" si="17"/>
        <v>0</v>
      </c>
      <c r="AJ16" s="247">
        <f t="shared" si="18"/>
        <v>0</v>
      </c>
      <c r="AK16" s="238">
        <v>0</v>
      </c>
      <c r="AL16" s="247">
        <f t="shared" si="19"/>
        <v>0</v>
      </c>
      <c r="AM16" s="247">
        <f t="shared" si="20"/>
        <v>0</v>
      </c>
      <c r="AN16" s="238">
        <v>0</v>
      </c>
      <c r="AO16" s="247">
        <f t="shared" si="21"/>
        <v>0</v>
      </c>
      <c r="AP16" s="247">
        <f t="shared" si="22"/>
        <v>0</v>
      </c>
      <c r="AQ16" s="238">
        <v>0</v>
      </c>
      <c r="AR16" s="247">
        <f t="shared" si="23"/>
        <v>0</v>
      </c>
      <c r="AS16" s="247">
        <f t="shared" si="24"/>
        <v>0</v>
      </c>
      <c r="AT16" s="238">
        <v>70</v>
      </c>
      <c r="AU16" s="247">
        <f t="shared" si="25"/>
        <v>0</v>
      </c>
      <c r="AV16" s="247">
        <f t="shared" si="26"/>
        <v>0</v>
      </c>
    </row>
    <row r="17" spans="1:48" ht="39.950000000000003" customHeight="1">
      <c r="A17" s="51" t="s">
        <v>9</v>
      </c>
      <c r="B17" s="21" t="s">
        <v>440</v>
      </c>
      <c r="C17" s="121"/>
      <c r="D17" s="121"/>
      <c r="E17" s="121"/>
      <c r="F17" s="8" t="s">
        <v>178</v>
      </c>
      <c r="G17" s="160"/>
      <c r="H17" s="118"/>
      <c r="I17" s="235">
        <f t="shared" si="0"/>
        <v>0</v>
      </c>
      <c r="J17" s="236">
        <v>0</v>
      </c>
      <c r="K17" s="247">
        <f t="shared" si="1"/>
        <v>0</v>
      </c>
      <c r="L17" s="247">
        <f t="shared" si="2"/>
        <v>0</v>
      </c>
      <c r="M17" s="238">
        <v>10</v>
      </c>
      <c r="N17" s="247">
        <f t="shared" si="3"/>
        <v>0</v>
      </c>
      <c r="O17" s="247">
        <f t="shared" si="4"/>
        <v>0</v>
      </c>
      <c r="P17" s="238">
        <v>0</v>
      </c>
      <c r="Q17" s="247">
        <f t="shared" si="5"/>
        <v>0</v>
      </c>
      <c r="R17" s="247">
        <f t="shared" si="6"/>
        <v>0</v>
      </c>
      <c r="S17" s="238">
        <v>0</v>
      </c>
      <c r="T17" s="247">
        <f t="shared" si="7"/>
        <v>0</v>
      </c>
      <c r="U17" s="247">
        <f t="shared" si="8"/>
        <v>0</v>
      </c>
      <c r="V17" s="238">
        <v>0</v>
      </c>
      <c r="W17" s="247">
        <f t="shared" si="9"/>
        <v>0</v>
      </c>
      <c r="X17" s="247">
        <f t="shared" si="10"/>
        <v>0</v>
      </c>
      <c r="Y17" s="238">
        <v>0</v>
      </c>
      <c r="Z17" s="247">
        <f t="shared" si="11"/>
        <v>0</v>
      </c>
      <c r="AA17" s="247">
        <f t="shared" si="12"/>
        <v>0</v>
      </c>
      <c r="AB17" s="238">
        <v>0</v>
      </c>
      <c r="AC17" s="247">
        <f t="shared" si="13"/>
        <v>0</v>
      </c>
      <c r="AD17" s="247">
        <f t="shared" si="14"/>
        <v>0</v>
      </c>
      <c r="AE17" s="239">
        <v>6</v>
      </c>
      <c r="AF17" s="247">
        <f t="shared" si="15"/>
        <v>0</v>
      </c>
      <c r="AG17" s="247">
        <f t="shared" si="16"/>
        <v>0</v>
      </c>
      <c r="AH17" s="238">
        <v>0</v>
      </c>
      <c r="AI17" s="247">
        <f t="shared" si="17"/>
        <v>0</v>
      </c>
      <c r="AJ17" s="247">
        <f t="shared" si="18"/>
        <v>0</v>
      </c>
      <c r="AK17" s="238">
        <v>0</v>
      </c>
      <c r="AL17" s="247">
        <f t="shared" si="19"/>
        <v>0</v>
      </c>
      <c r="AM17" s="247">
        <f t="shared" si="20"/>
        <v>0</v>
      </c>
      <c r="AN17" s="238">
        <v>0</v>
      </c>
      <c r="AO17" s="247">
        <f t="shared" si="21"/>
        <v>0</v>
      </c>
      <c r="AP17" s="247">
        <f t="shared" si="22"/>
        <v>0</v>
      </c>
      <c r="AQ17" s="238">
        <v>0</v>
      </c>
      <c r="AR17" s="247">
        <f t="shared" si="23"/>
        <v>0</v>
      </c>
      <c r="AS17" s="247">
        <f t="shared" si="24"/>
        <v>0</v>
      </c>
      <c r="AT17" s="238">
        <v>0</v>
      </c>
      <c r="AU17" s="247">
        <f t="shared" si="25"/>
        <v>0</v>
      </c>
      <c r="AV17" s="247">
        <f t="shared" si="26"/>
        <v>0</v>
      </c>
    </row>
    <row r="18" spans="1:48" ht="42" customHeight="1">
      <c r="A18" s="96" t="s">
        <v>203</v>
      </c>
      <c r="B18" s="21" t="s">
        <v>441</v>
      </c>
      <c r="C18" s="163"/>
      <c r="D18" s="163"/>
      <c r="E18" s="163"/>
      <c r="F18" s="96" t="s">
        <v>204</v>
      </c>
      <c r="G18" s="160"/>
      <c r="H18" s="118"/>
      <c r="I18" s="235">
        <f t="shared" si="0"/>
        <v>0</v>
      </c>
      <c r="J18" s="236">
        <v>0</v>
      </c>
      <c r="K18" s="247">
        <f t="shared" si="1"/>
        <v>0</v>
      </c>
      <c r="L18" s="247">
        <f t="shared" si="2"/>
        <v>0</v>
      </c>
      <c r="M18" s="240">
        <v>100</v>
      </c>
      <c r="N18" s="247">
        <f t="shared" si="3"/>
        <v>0</v>
      </c>
      <c r="O18" s="247">
        <f t="shared" si="4"/>
        <v>0</v>
      </c>
      <c r="P18" s="238">
        <v>0</v>
      </c>
      <c r="Q18" s="247">
        <f t="shared" si="5"/>
        <v>0</v>
      </c>
      <c r="R18" s="247">
        <f t="shared" si="6"/>
        <v>0</v>
      </c>
      <c r="S18" s="241">
        <v>0</v>
      </c>
      <c r="T18" s="247">
        <f t="shared" si="7"/>
        <v>0</v>
      </c>
      <c r="U18" s="247">
        <f t="shared" si="8"/>
        <v>0</v>
      </c>
      <c r="V18" s="238">
        <v>0</v>
      </c>
      <c r="W18" s="247">
        <f t="shared" si="9"/>
        <v>0</v>
      </c>
      <c r="X18" s="247">
        <f t="shared" si="10"/>
        <v>0</v>
      </c>
      <c r="Y18" s="238">
        <v>0</v>
      </c>
      <c r="Z18" s="247">
        <f t="shared" si="11"/>
        <v>0</v>
      </c>
      <c r="AA18" s="247">
        <f t="shared" si="12"/>
        <v>0</v>
      </c>
      <c r="AB18" s="241">
        <v>0</v>
      </c>
      <c r="AC18" s="247">
        <f t="shared" si="13"/>
        <v>0</v>
      </c>
      <c r="AD18" s="247">
        <f t="shared" si="14"/>
        <v>0</v>
      </c>
      <c r="AE18" s="242">
        <v>0</v>
      </c>
      <c r="AF18" s="247">
        <f t="shared" si="15"/>
        <v>0</v>
      </c>
      <c r="AG18" s="247">
        <f t="shared" si="16"/>
        <v>0</v>
      </c>
      <c r="AH18" s="241">
        <v>2200</v>
      </c>
      <c r="AI18" s="247">
        <f t="shared" si="17"/>
        <v>0</v>
      </c>
      <c r="AJ18" s="247">
        <f t="shared" si="18"/>
        <v>0</v>
      </c>
      <c r="AK18" s="241">
        <v>5</v>
      </c>
      <c r="AL18" s="247">
        <f t="shared" si="19"/>
        <v>0</v>
      </c>
      <c r="AM18" s="247">
        <f t="shared" si="20"/>
        <v>0</v>
      </c>
      <c r="AN18" s="238">
        <v>0</v>
      </c>
      <c r="AO18" s="247">
        <f t="shared" si="21"/>
        <v>0</v>
      </c>
      <c r="AP18" s="247">
        <f t="shared" si="22"/>
        <v>0</v>
      </c>
      <c r="AQ18" s="238">
        <v>0</v>
      </c>
      <c r="AR18" s="247">
        <f t="shared" si="23"/>
        <v>0</v>
      </c>
      <c r="AS18" s="247">
        <f t="shared" si="24"/>
        <v>0</v>
      </c>
      <c r="AT18" s="241">
        <v>30</v>
      </c>
      <c r="AU18" s="247">
        <f t="shared" si="25"/>
        <v>0</v>
      </c>
      <c r="AV18" s="247">
        <f t="shared" si="26"/>
        <v>0</v>
      </c>
    </row>
    <row r="19" spans="1:48" ht="49.5" customHeight="1">
      <c r="A19" s="96" t="s">
        <v>205</v>
      </c>
      <c r="B19" s="21" t="s">
        <v>444</v>
      </c>
      <c r="C19" s="163"/>
      <c r="D19" s="163"/>
      <c r="E19" s="163"/>
      <c r="F19" s="96" t="s">
        <v>204</v>
      </c>
      <c r="G19" s="160"/>
      <c r="H19" s="118"/>
      <c r="I19" s="235">
        <f t="shared" si="0"/>
        <v>0</v>
      </c>
      <c r="J19" s="236">
        <v>0</v>
      </c>
      <c r="K19" s="247">
        <f t="shared" si="1"/>
        <v>0</v>
      </c>
      <c r="L19" s="247">
        <f t="shared" si="2"/>
        <v>0</v>
      </c>
      <c r="M19" s="240">
        <v>100</v>
      </c>
      <c r="N19" s="247">
        <f t="shared" si="3"/>
        <v>0</v>
      </c>
      <c r="O19" s="247">
        <f t="shared" si="4"/>
        <v>0</v>
      </c>
      <c r="P19" s="240">
        <v>30</v>
      </c>
      <c r="Q19" s="247">
        <f t="shared" si="5"/>
        <v>0</v>
      </c>
      <c r="R19" s="247">
        <f t="shared" si="6"/>
        <v>0</v>
      </c>
      <c r="S19" s="241">
        <v>3600</v>
      </c>
      <c r="T19" s="247">
        <f t="shared" si="7"/>
        <v>0</v>
      </c>
      <c r="U19" s="247">
        <f t="shared" si="8"/>
        <v>0</v>
      </c>
      <c r="V19" s="238">
        <v>0</v>
      </c>
      <c r="W19" s="247">
        <f t="shared" si="9"/>
        <v>0</v>
      </c>
      <c r="X19" s="247">
        <f t="shared" si="10"/>
        <v>0</v>
      </c>
      <c r="Y19" s="238">
        <v>0</v>
      </c>
      <c r="Z19" s="247">
        <f t="shared" si="11"/>
        <v>0</v>
      </c>
      <c r="AA19" s="247">
        <f t="shared" si="12"/>
        <v>0</v>
      </c>
      <c r="AB19" s="241">
        <v>0</v>
      </c>
      <c r="AC19" s="247">
        <f t="shared" si="13"/>
        <v>0</v>
      </c>
      <c r="AD19" s="247">
        <f t="shared" si="14"/>
        <v>0</v>
      </c>
      <c r="AE19" s="242">
        <v>0</v>
      </c>
      <c r="AF19" s="247">
        <f t="shared" si="15"/>
        <v>0</v>
      </c>
      <c r="AG19" s="247">
        <f t="shared" si="16"/>
        <v>0</v>
      </c>
      <c r="AH19" s="241">
        <v>0</v>
      </c>
      <c r="AI19" s="247">
        <f t="shared" si="17"/>
        <v>0</v>
      </c>
      <c r="AJ19" s="247">
        <f t="shared" si="18"/>
        <v>0</v>
      </c>
      <c r="AK19" s="241">
        <v>10</v>
      </c>
      <c r="AL19" s="247">
        <f t="shared" si="19"/>
        <v>0</v>
      </c>
      <c r="AM19" s="247">
        <f t="shared" si="20"/>
        <v>0</v>
      </c>
      <c r="AN19" s="238">
        <v>0</v>
      </c>
      <c r="AO19" s="247">
        <f t="shared" si="21"/>
        <v>0</v>
      </c>
      <c r="AP19" s="247">
        <f t="shared" si="22"/>
        <v>0</v>
      </c>
      <c r="AQ19" s="241">
        <v>300</v>
      </c>
      <c r="AR19" s="247">
        <f t="shared" si="23"/>
        <v>0</v>
      </c>
      <c r="AS19" s="247">
        <f t="shared" si="24"/>
        <v>0</v>
      </c>
      <c r="AT19" s="241">
        <v>7500</v>
      </c>
      <c r="AU19" s="247">
        <f t="shared" si="25"/>
        <v>0</v>
      </c>
      <c r="AV19" s="247">
        <f t="shared" si="26"/>
        <v>0</v>
      </c>
    </row>
    <row r="20" spans="1:48" ht="38.25" customHeight="1">
      <c r="A20" s="96" t="s">
        <v>224</v>
      </c>
      <c r="B20" s="21" t="s">
        <v>229</v>
      </c>
      <c r="C20" s="163"/>
      <c r="D20" s="163"/>
      <c r="E20" s="163"/>
      <c r="F20" s="96" t="s">
        <v>225</v>
      </c>
      <c r="G20" s="160"/>
      <c r="H20" s="118"/>
      <c r="I20" s="235">
        <f t="shared" si="0"/>
        <v>0</v>
      </c>
      <c r="J20" s="236">
        <v>0</v>
      </c>
      <c r="K20" s="247">
        <f t="shared" si="1"/>
        <v>0</v>
      </c>
      <c r="L20" s="247">
        <f t="shared" si="2"/>
        <v>0</v>
      </c>
      <c r="M20" s="240">
        <v>10</v>
      </c>
      <c r="N20" s="247">
        <f t="shared" si="3"/>
        <v>0</v>
      </c>
      <c r="O20" s="247">
        <f t="shared" si="4"/>
        <v>0</v>
      </c>
      <c r="P20" s="240">
        <v>800</v>
      </c>
      <c r="Q20" s="247">
        <f t="shared" si="5"/>
        <v>0</v>
      </c>
      <c r="R20" s="247">
        <f t="shared" si="6"/>
        <v>0</v>
      </c>
      <c r="S20" s="241">
        <v>3600</v>
      </c>
      <c r="T20" s="247">
        <f t="shared" si="7"/>
        <v>0</v>
      </c>
      <c r="U20" s="247">
        <f t="shared" si="8"/>
        <v>0</v>
      </c>
      <c r="V20" s="238">
        <v>0</v>
      </c>
      <c r="W20" s="247">
        <f t="shared" si="9"/>
        <v>0</v>
      </c>
      <c r="X20" s="247">
        <f t="shared" si="10"/>
        <v>0</v>
      </c>
      <c r="Y20" s="238">
        <v>0</v>
      </c>
      <c r="Z20" s="247">
        <f t="shared" si="11"/>
        <v>0</v>
      </c>
      <c r="AA20" s="247">
        <f t="shared" si="12"/>
        <v>0</v>
      </c>
      <c r="AB20" s="241">
        <v>0</v>
      </c>
      <c r="AC20" s="247">
        <f t="shared" si="13"/>
        <v>0</v>
      </c>
      <c r="AD20" s="247">
        <f t="shared" si="14"/>
        <v>0</v>
      </c>
      <c r="AE20" s="242">
        <v>0</v>
      </c>
      <c r="AF20" s="247">
        <f t="shared" si="15"/>
        <v>0</v>
      </c>
      <c r="AG20" s="247">
        <f t="shared" si="16"/>
        <v>0</v>
      </c>
      <c r="AH20" s="241">
        <v>2200</v>
      </c>
      <c r="AI20" s="247">
        <f t="shared" si="17"/>
        <v>0</v>
      </c>
      <c r="AJ20" s="247">
        <f t="shared" si="18"/>
        <v>0</v>
      </c>
      <c r="AK20" s="241">
        <v>24</v>
      </c>
      <c r="AL20" s="247">
        <f t="shared" si="19"/>
        <v>0</v>
      </c>
      <c r="AM20" s="247">
        <f t="shared" si="20"/>
        <v>0</v>
      </c>
      <c r="AN20" s="241">
        <v>20</v>
      </c>
      <c r="AO20" s="247">
        <f t="shared" si="21"/>
        <v>0</v>
      </c>
      <c r="AP20" s="247">
        <f t="shared" si="22"/>
        <v>0</v>
      </c>
      <c r="AQ20" s="241">
        <v>720</v>
      </c>
      <c r="AR20" s="247">
        <f t="shared" si="23"/>
        <v>0</v>
      </c>
      <c r="AS20" s="247">
        <f t="shared" si="24"/>
        <v>0</v>
      </c>
      <c r="AT20" s="241">
        <v>1870</v>
      </c>
      <c r="AU20" s="247">
        <f t="shared" si="25"/>
        <v>0</v>
      </c>
      <c r="AV20" s="247">
        <f t="shared" si="26"/>
        <v>0</v>
      </c>
    </row>
    <row r="21" spans="1:48" ht="51.95" customHeight="1">
      <c r="A21" s="96" t="s">
        <v>226</v>
      </c>
      <c r="B21" s="21" t="s">
        <v>442</v>
      </c>
      <c r="C21" s="163"/>
      <c r="D21" s="163"/>
      <c r="E21" s="163"/>
      <c r="F21" s="96" t="s">
        <v>204</v>
      </c>
      <c r="G21" s="160"/>
      <c r="H21" s="118"/>
      <c r="I21" s="235">
        <f t="shared" si="0"/>
        <v>0</v>
      </c>
      <c r="J21" s="236">
        <v>0</v>
      </c>
      <c r="K21" s="247">
        <f t="shared" si="1"/>
        <v>0</v>
      </c>
      <c r="L21" s="247">
        <f t="shared" si="2"/>
        <v>0</v>
      </c>
      <c r="M21" s="240">
        <v>50</v>
      </c>
      <c r="N21" s="247">
        <f t="shared" si="3"/>
        <v>0</v>
      </c>
      <c r="O21" s="247">
        <f t="shared" si="4"/>
        <v>0</v>
      </c>
      <c r="P21" s="240">
        <v>0</v>
      </c>
      <c r="Q21" s="247">
        <f t="shared" si="5"/>
        <v>0</v>
      </c>
      <c r="R21" s="247">
        <f t="shared" si="6"/>
        <v>0</v>
      </c>
      <c r="S21" s="241">
        <v>50</v>
      </c>
      <c r="T21" s="247">
        <f t="shared" si="7"/>
        <v>0</v>
      </c>
      <c r="U21" s="247">
        <f t="shared" si="8"/>
        <v>0</v>
      </c>
      <c r="V21" s="238">
        <v>0</v>
      </c>
      <c r="W21" s="247">
        <f t="shared" si="9"/>
        <v>0</v>
      </c>
      <c r="X21" s="247">
        <f t="shared" si="10"/>
        <v>0</v>
      </c>
      <c r="Y21" s="238">
        <v>0</v>
      </c>
      <c r="Z21" s="247">
        <f t="shared" si="11"/>
        <v>0</v>
      </c>
      <c r="AA21" s="247">
        <f t="shared" si="12"/>
        <v>0</v>
      </c>
      <c r="AB21" s="241">
        <v>0</v>
      </c>
      <c r="AC21" s="247">
        <f t="shared" si="13"/>
        <v>0</v>
      </c>
      <c r="AD21" s="247">
        <f t="shared" si="14"/>
        <v>0</v>
      </c>
      <c r="AE21" s="242">
        <v>0</v>
      </c>
      <c r="AF21" s="247">
        <f t="shared" si="15"/>
        <v>0</v>
      </c>
      <c r="AG21" s="247">
        <f t="shared" si="16"/>
        <v>0</v>
      </c>
      <c r="AH21" s="241">
        <v>0</v>
      </c>
      <c r="AI21" s="247">
        <f t="shared" si="17"/>
        <v>0</v>
      </c>
      <c r="AJ21" s="247">
        <f t="shared" si="18"/>
        <v>0</v>
      </c>
      <c r="AK21" s="241">
        <v>5</v>
      </c>
      <c r="AL21" s="247">
        <f t="shared" si="19"/>
        <v>0</v>
      </c>
      <c r="AM21" s="247">
        <f t="shared" si="20"/>
        <v>0</v>
      </c>
      <c r="AN21" s="241">
        <v>0</v>
      </c>
      <c r="AO21" s="247">
        <f t="shared" si="21"/>
        <v>0</v>
      </c>
      <c r="AP21" s="247">
        <f t="shared" si="22"/>
        <v>0</v>
      </c>
      <c r="AQ21" s="241">
        <v>0</v>
      </c>
      <c r="AR21" s="247">
        <f t="shared" si="23"/>
        <v>0</v>
      </c>
      <c r="AS21" s="247">
        <f t="shared" si="24"/>
        <v>0</v>
      </c>
      <c r="AT21" s="241">
        <v>30</v>
      </c>
      <c r="AU21" s="247">
        <f t="shared" si="25"/>
        <v>0</v>
      </c>
      <c r="AV21" s="247">
        <f t="shared" si="26"/>
        <v>0</v>
      </c>
    </row>
    <row r="22" spans="1:48" ht="45.75">
      <c r="A22" s="96" t="s">
        <v>230</v>
      </c>
      <c r="B22" s="21" t="s">
        <v>445</v>
      </c>
      <c r="C22" s="163"/>
      <c r="D22" s="163"/>
      <c r="E22" s="163"/>
      <c r="F22" s="96" t="s">
        <v>204</v>
      </c>
      <c r="G22" s="160"/>
      <c r="H22" s="118"/>
      <c r="I22" s="235">
        <f t="shared" si="0"/>
        <v>0</v>
      </c>
      <c r="J22" s="236">
        <v>0</v>
      </c>
      <c r="K22" s="247">
        <f t="shared" si="1"/>
        <v>0</v>
      </c>
      <c r="L22" s="247">
        <f t="shared" si="2"/>
        <v>0</v>
      </c>
      <c r="M22" s="240">
        <v>100</v>
      </c>
      <c r="N22" s="247">
        <f t="shared" si="3"/>
        <v>0</v>
      </c>
      <c r="O22" s="247">
        <f t="shared" si="4"/>
        <v>0</v>
      </c>
      <c r="P22" s="240">
        <v>40</v>
      </c>
      <c r="Q22" s="247">
        <f t="shared" si="5"/>
        <v>0</v>
      </c>
      <c r="R22" s="247">
        <f t="shared" si="6"/>
        <v>0</v>
      </c>
      <c r="S22" s="241">
        <v>0</v>
      </c>
      <c r="T22" s="247">
        <f t="shared" si="7"/>
        <v>0</v>
      </c>
      <c r="U22" s="247">
        <f t="shared" si="8"/>
        <v>0</v>
      </c>
      <c r="V22" s="238">
        <v>0</v>
      </c>
      <c r="W22" s="247">
        <f t="shared" si="9"/>
        <v>0</v>
      </c>
      <c r="X22" s="247">
        <f t="shared" si="10"/>
        <v>0</v>
      </c>
      <c r="Y22" s="238">
        <v>0</v>
      </c>
      <c r="Z22" s="247">
        <f t="shared" si="11"/>
        <v>0</v>
      </c>
      <c r="AA22" s="247">
        <f t="shared" si="12"/>
        <v>0</v>
      </c>
      <c r="AB22" s="241">
        <v>0</v>
      </c>
      <c r="AC22" s="247">
        <f t="shared" si="13"/>
        <v>0</v>
      </c>
      <c r="AD22" s="247">
        <f t="shared" si="14"/>
        <v>0</v>
      </c>
      <c r="AE22" s="242">
        <v>0</v>
      </c>
      <c r="AF22" s="247">
        <f t="shared" si="15"/>
        <v>0</v>
      </c>
      <c r="AG22" s="247">
        <f t="shared" si="16"/>
        <v>0</v>
      </c>
      <c r="AH22" s="241">
        <v>0</v>
      </c>
      <c r="AI22" s="247">
        <f t="shared" si="17"/>
        <v>0</v>
      </c>
      <c r="AJ22" s="247">
        <f t="shared" si="18"/>
        <v>0</v>
      </c>
      <c r="AK22" s="241">
        <v>0</v>
      </c>
      <c r="AL22" s="247">
        <f t="shared" si="19"/>
        <v>0</v>
      </c>
      <c r="AM22" s="247">
        <f t="shared" si="20"/>
        <v>0</v>
      </c>
      <c r="AN22" s="241">
        <v>0</v>
      </c>
      <c r="AO22" s="247">
        <f t="shared" si="21"/>
        <v>0</v>
      </c>
      <c r="AP22" s="247">
        <f t="shared" si="22"/>
        <v>0</v>
      </c>
      <c r="AQ22" s="241">
        <v>250</v>
      </c>
      <c r="AR22" s="247">
        <f t="shared" si="23"/>
        <v>0</v>
      </c>
      <c r="AS22" s="247">
        <f t="shared" si="24"/>
        <v>0</v>
      </c>
      <c r="AT22" s="241">
        <v>30</v>
      </c>
      <c r="AU22" s="247">
        <f t="shared" si="25"/>
        <v>0</v>
      </c>
      <c r="AV22" s="247">
        <f t="shared" si="26"/>
        <v>0</v>
      </c>
    </row>
    <row r="23" spans="1:48" ht="45.75">
      <c r="A23" s="96" t="s">
        <v>15</v>
      </c>
      <c r="B23" s="21" t="s">
        <v>375</v>
      </c>
      <c r="C23" s="163"/>
      <c r="D23" s="163"/>
      <c r="E23" s="163"/>
      <c r="F23" s="96" t="s">
        <v>242</v>
      </c>
      <c r="G23" s="160"/>
      <c r="H23" s="118"/>
      <c r="I23" s="235">
        <f t="shared" si="0"/>
        <v>0</v>
      </c>
      <c r="J23" s="236">
        <v>0</v>
      </c>
      <c r="K23" s="247">
        <f t="shared" si="1"/>
        <v>0</v>
      </c>
      <c r="L23" s="247">
        <f t="shared" si="2"/>
        <v>0</v>
      </c>
      <c r="M23" s="236">
        <v>0</v>
      </c>
      <c r="N23" s="247">
        <f t="shared" si="3"/>
        <v>0</v>
      </c>
      <c r="O23" s="247">
        <f t="shared" si="4"/>
        <v>0</v>
      </c>
      <c r="P23" s="240">
        <v>3</v>
      </c>
      <c r="Q23" s="247">
        <f t="shared" si="5"/>
        <v>0</v>
      </c>
      <c r="R23" s="247">
        <f t="shared" si="6"/>
        <v>0</v>
      </c>
      <c r="S23" s="241">
        <v>0</v>
      </c>
      <c r="T23" s="247">
        <f t="shared" si="7"/>
        <v>0</v>
      </c>
      <c r="U23" s="247">
        <f t="shared" si="8"/>
        <v>0</v>
      </c>
      <c r="V23" s="238">
        <v>10000</v>
      </c>
      <c r="W23" s="247">
        <f t="shared" si="9"/>
        <v>0</v>
      </c>
      <c r="X23" s="247">
        <f t="shared" si="10"/>
        <v>0</v>
      </c>
      <c r="Y23" s="238">
        <v>10</v>
      </c>
      <c r="Z23" s="247">
        <f t="shared" si="11"/>
        <v>0</v>
      </c>
      <c r="AA23" s="247">
        <f t="shared" si="12"/>
        <v>0</v>
      </c>
      <c r="AB23" s="241">
        <v>0</v>
      </c>
      <c r="AC23" s="247">
        <f t="shared" si="13"/>
        <v>0</v>
      </c>
      <c r="AD23" s="247">
        <f t="shared" si="14"/>
        <v>0</v>
      </c>
      <c r="AE23" s="243">
        <v>25</v>
      </c>
      <c r="AF23" s="247">
        <f t="shared" si="15"/>
        <v>0</v>
      </c>
      <c r="AG23" s="247">
        <f t="shared" si="16"/>
        <v>0</v>
      </c>
      <c r="AH23" s="241">
        <v>20</v>
      </c>
      <c r="AI23" s="247">
        <f t="shared" si="17"/>
        <v>0</v>
      </c>
      <c r="AJ23" s="247">
        <f t="shared" si="18"/>
        <v>0</v>
      </c>
      <c r="AK23" s="241">
        <v>1</v>
      </c>
      <c r="AL23" s="247">
        <f t="shared" si="19"/>
        <v>0</v>
      </c>
      <c r="AM23" s="247">
        <f t="shared" si="20"/>
        <v>0</v>
      </c>
      <c r="AN23" s="241">
        <v>10</v>
      </c>
      <c r="AO23" s="247">
        <f t="shared" si="21"/>
        <v>0</v>
      </c>
      <c r="AP23" s="247">
        <f t="shared" si="22"/>
        <v>0</v>
      </c>
      <c r="AQ23" s="241">
        <v>15</v>
      </c>
      <c r="AR23" s="247">
        <f t="shared" si="23"/>
        <v>0</v>
      </c>
      <c r="AS23" s="247">
        <f t="shared" si="24"/>
        <v>0</v>
      </c>
      <c r="AT23" s="241">
        <v>1800</v>
      </c>
      <c r="AU23" s="247">
        <f t="shared" si="25"/>
        <v>0</v>
      </c>
      <c r="AV23" s="247">
        <f t="shared" si="26"/>
        <v>0</v>
      </c>
    </row>
    <row r="24" spans="1:48" ht="24.75" customHeight="1">
      <c r="A24" s="96" t="s">
        <v>16</v>
      </c>
      <c r="B24" s="21" t="s">
        <v>448</v>
      </c>
      <c r="C24" s="163"/>
      <c r="D24" s="163"/>
      <c r="E24" s="163"/>
      <c r="F24" s="96" t="s">
        <v>204</v>
      </c>
      <c r="G24" s="160"/>
      <c r="H24" s="118"/>
      <c r="I24" s="235">
        <f t="shared" si="0"/>
        <v>0</v>
      </c>
      <c r="J24" s="236">
        <v>0</v>
      </c>
      <c r="K24" s="247">
        <f t="shared" si="1"/>
        <v>0</v>
      </c>
      <c r="L24" s="247">
        <f t="shared" si="2"/>
        <v>0</v>
      </c>
      <c r="M24" s="236">
        <v>0</v>
      </c>
      <c r="N24" s="247">
        <f t="shared" si="3"/>
        <v>0</v>
      </c>
      <c r="O24" s="247">
        <f t="shared" si="4"/>
        <v>0</v>
      </c>
      <c r="P24" s="240">
        <v>0</v>
      </c>
      <c r="Q24" s="247">
        <f t="shared" si="5"/>
        <v>0</v>
      </c>
      <c r="R24" s="247">
        <f t="shared" si="6"/>
        <v>0</v>
      </c>
      <c r="S24" s="241">
        <v>0</v>
      </c>
      <c r="T24" s="247">
        <f t="shared" si="7"/>
        <v>0</v>
      </c>
      <c r="U24" s="247">
        <f t="shared" si="8"/>
        <v>0</v>
      </c>
      <c r="V24" s="238">
        <v>0</v>
      </c>
      <c r="W24" s="247">
        <f t="shared" si="9"/>
        <v>0</v>
      </c>
      <c r="X24" s="247">
        <f t="shared" si="10"/>
        <v>0</v>
      </c>
      <c r="Y24" s="238">
        <v>0</v>
      </c>
      <c r="Z24" s="247">
        <f t="shared" si="11"/>
        <v>0</v>
      </c>
      <c r="AA24" s="247">
        <f t="shared" si="12"/>
        <v>0</v>
      </c>
      <c r="AB24" s="241">
        <v>10</v>
      </c>
      <c r="AC24" s="247">
        <f t="shared" si="13"/>
        <v>0</v>
      </c>
      <c r="AD24" s="247">
        <f t="shared" si="14"/>
        <v>0</v>
      </c>
      <c r="AE24" s="242">
        <v>0</v>
      </c>
      <c r="AF24" s="247">
        <f t="shared" si="15"/>
        <v>0</v>
      </c>
      <c r="AG24" s="247">
        <f t="shared" si="16"/>
        <v>0</v>
      </c>
      <c r="AH24" s="241">
        <v>0</v>
      </c>
      <c r="AI24" s="247">
        <f t="shared" si="17"/>
        <v>0</v>
      </c>
      <c r="AJ24" s="247">
        <f t="shared" si="18"/>
        <v>0</v>
      </c>
      <c r="AK24" s="241">
        <v>3</v>
      </c>
      <c r="AL24" s="247">
        <f t="shared" si="19"/>
        <v>0</v>
      </c>
      <c r="AM24" s="247">
        <f t="shared" si="20"/>
        <v>0</v>
      </c>
      <c r="AN24" s="241">
        <v>10</v>
      </c>
      <c r="AO24" s="247">
        <f t="shared" si="21"/>
        <v>0</v>
      </c>
      <c r="AP24" s="247">
        <f t="shared" si="22"/>
        <v>0</v>
      </c>
      <c r="AQ24" s="241">
        <v>5</v>
      </c>
      <c r="AR24" s="247">
        <f t="shared" si="23"/>
        <v>0</v>
      </c>
      <c r="AS24" s="247">
        <f t="shared" si="24"/>
        <v>0</v>
      </c>
      <c r="AT24" s="241">
        <v>0</v>
      </c>
      <c r="AU24" s="247">
        <f t="shared" si="25"/>
        <v>0</v>
      </c>
      <c r="AV24" s="247">
        <f t="shared" si="26"/>
        <v>0</v>
      </c>
    </row>
    <row r="25" spans="1:48" ht="45.75">
      <c r="A25" s="96" t="s">
        <v>17</v>
      </c>
      <c r="B25" s="21" t="s">
        <v>446</v>
      </c>
      <c r="C25" s="163"/>
      <c r="D25" s="163"/>
      <c r="E25" s="163"/>
      <c r="F25" s="96" t="s">
        <v>204</v>
      </c>
      <c r="G25" s="160"/>
      <c r="H25" s="118"/>
      <c r="I25" s="235">
        <f t="shared" si="0"/>
        <v>0</v>
      </c>
      <c r="J25" s="236">
        <v>0</v>
      </c>
      <c r="K25" s="247">
        <f t="shared" si="1"/>
        <v>0</v>
      </c>
      <c r="L25" s="247">
        <f t="shared" si="2"/>
        <v>0</v>
      </c>
      <c r="M25" s="236">
        <v>0</v>
      </c>
      <c r="N25" s="247">
        <f t="shared" si="3"/>
        <v>0</v>
      </c>
      <c r="O25" s="247">
        <f t="shared" si="4"/>
        <v>0</v>
      </c>
      <c r="P25" s="240">
        <v>1100</v>
      </c>
      <c r="Q25" s="247">
        <f t="shared" si="5"/>
        <v>0</v>
      </c>
      <c r="R25" s="247">
        <f t="shared" si="6"/>
        <v>0</v>
      </c>
      <c r="S25" s="241">
        <v>0</v>
      </c>
      <c r="T25" s="247">
        <f t="shared" si="7"/>
        <v>0</v>
      </c>
      <c r="U25" s="247">
        <f t="shared" si="8"/>
        <v>0</v>
      </c>
      <c r="V25" s="238">
        <v>3000</v>
      </c>
      <c r="W25" s="247">
        <f t="shared" si="9"/>
        <v>0</v>
      </c>
      <c r="X25" s="247">
        <f t="shared" si="10"/>
        <v>0</v>
      </c>
      <c r="Y25" s="238">
        <v>0</v>
      </c>
      <c r="Z25" s="247">
        <f t="shared" si="11"/>
        <v>0</v>
      </c>
      <c r="AA25" s="247">
        <f t="shared" si="12"/>
        <v>0</v>
      </c>
      <c r="AB25" s="241">
        <v>0</v>
      </c>
      <c r="AC25" s="247">
        <f t="shared" si="13"/>
        <v>0</v>
      </c>
      <c r="AD25" s="247">
        <f t="shared" si="14"/>
        <v>0</v>
      </c>
      <c r="AE25" s="242">
        <v>0</v>
      </c>
      <c r="AF25" s="247">
        <f t="shared" si="15"/>
        <v>0</v>
      </c>
      <c r="AG25" s="247">
        <f t="shared" si="16"/>
        <v>0</v>
      </c>
      <c r="AH25" s="241">
        <v>0</v>
      </c>
      <c r="AI25" s="247">
        <f t="shared" si="17"/>
        <v>0</v>
      </c>
      <c r="AJ25" s="247">
        <f t="shared" si="18"/>
        <v>0</v>
      </c>
      <c r="AK25" s="241">
        <v>5</v>
      </c>
      <c r="AL25" s="247">
        <f t="shared" si="19"/>
        <v>0</v>
      </c>
      <c r="AM25" s="247">
        <f t="shared" si="20"/>
        <v>0</v>
      </c>
      <c r="AN25" s="241">
        <v>1150</v>
      </c>
      <c r="AO25" s="247">
        <f t="shared" si="21"/>
        <v>0</v>
      </c>
      <c r="AP25" s="247">
        <f t="shared" si="22"/>
        <v>0</v>
      </c>
      <c r="AQ25" s="241">
        <v>300</v>
      </c>
      <c r="AR25" s="247">
        <f t="shared" si="23"/>
        <v>0</v>
      </c>
      <c r="AS25" s="247">
        <f t="shared" si="24"/>
        <v>0</v>
      </c>
      <c r="AT25" s="241">
        <v>0</v>
      </c>
      <c r="AU25" s="247">
        <f t="shared" si="25"/>
        <v>0</v>
      </c>
      <c r="AV25" s="247">
        <f t="shared" si="26"/>
        <v>0</v>
      </c>
    </row>
    <row r="26" spans="1:48" ht="45.75">
      <c r="A26" s="96" t="s">
        <v>18</v>
      </c>
      <c r="B26" s="21" t="s">
        <v>447</v>
      </c>
      <c r="C26" s="163"/>
      <c r="D26" s="163"/>
      <c r="E26" s="163"/>
      <c r="F26" s="96" t="s">
        <v>204</v>
      </c>
      <c r="G26" s="160"/>
      <c r="H26" s="118"/>
      <c r="I26" s="235">
        <f t="shared" si="0"/>
        <v>0</v>
      </c>
      <c r="J26" s="236">
        <v>0</v>
      </c>
      <c r="K26" s="247">
        <f t="shared" si="1"/>
        <v>0</v>
      </c>
      <c r="L26" s="247">
        <f t="shared" si="2"/>
        <v>0</v>
      </c>
      <c r="M26" s="236">
        <v>0</v>
      </c>
      <c r="N26" s="247">
        <f t="shared" si="3"/>
        <v>0</v>
      </c>
      <c r="O26" s="247">
        <f t="shared" si="4"/>
        <v>0</v>
      </c>
      <c r="P26" s="240">
        <v>600</v>
      </c>
      <c r="Q26" s="247">
        <f t="shared" si="5"/>
        <v>0</v>
      </c>
      <c r="R26" s="247">
        <f t="shared" si="6"/>
        <v>0</v>
      </c>
      <c r="S26" s="241">
        <v>0</v>
      </c>
      <c r="T26" s="247">
        <f t="shared" si="7"/>
        <v>0</v>
      </c>
      <c r="U26" s="247">
        <f t="shared" si="8"/>
        <v>0</v>
      </c>
      <c r="V26" s="238">
        <v>300</v>
      </c>
      <c r="W26" s="247">
        <f t="shared" si="9"/>
        <v>0</v>
      </c>
      <c r="X26" s="247">
        <f t="shared" si="10"/>
        <v>0</v>
      </c>
      <c r="Y26" s="238">
        <v>0</v>
      </c>
      <c r="Z26" s="247">
        <f t="shared" si="11"/>
        <v>0</v>
      </c>
      <c r="AA26" s="247">
        <f t="shared" si="12"/>
        <v>0</v>
      </c>
      <c r="AB26" s="241">
        <v>0</v>
      </c>
      <c r="AC26" s="247">
        <f t="shared" si="13"/>
        <v>0</v>
      </c>
      <c r="AD26" s="247">
        <f t="shared" si="14"/>
        <v>0</v>
      </c>
      <c r="AE26" s="242">
        <v>0</v>
      </c>
      <c r="AF26" s="247">
        <f t="shared" si="15"/>
        <v>0</v>
      </c>
      <c r="AG26" s="247">
        <f t="shared" si="16"/>
        <v>0</v>
      </c>
      <c r="AH26" s="241">
        <v>0</v>
      </c>
      <c r="AI26" s="247">
        <f t="shared" si="17"/>
        <v>0</v>
      </c>
      <c r="AJ26" s="247">
        <f t="shared" si="18"/>
        <v>0</v>
      </c>
      <c r="AK26" s="241">
        <v>0</v>
      </c>
      <c r="AL26" s="247">
        <f t="shared" si="19"/>
        <v>0</v>
      </c>
      <c r="AM26" s="247">
        <f t="shared" si="20"/>
        <v>0</v>
      </c>
      <c r="AN26" s="241">
        <v>72</v>
      </c>
      <c r="AO26" s="247">
        <f t="shared" si="21"/>
        <v>0</v>
      </c>
      <c r="AP26" s="247">
        <f t="shared" si="22"/>
        <v>0</v>
      </c>
      <c r="AQ26" s="241">
        <v>550</v>
      </c>
      <c r="AR26" s="247">
        <f t="shared" si="23"/>
        <v>0</v>
      </c>
      <c r="AS26" s="247">
        <f t="shared" si="24"/>
        <v>0</v>
      </c>
      <c r="AT26" s="241">
        <v>500</v>
      </c>
      <c r="AU26" s="247">
        <f t="shared" si="25"/>
        <v>0</v>
      </c>
      <c r="AV26" s="247">
        <f t="shared" si="26"/>
        <v>0</v>
      </c>
    </row>
    <row r="27" spans="1:48" ht="57">
      <c r="A27" s="96" t="s">
        <v>19</v>
      </c>
      <c r="B27" s="21" t="s">
        <v>376</v>
      </c>
      <c r="C27" s="163"/>
      <c r="D27" s="163"/>
      <c r="E27" s="163"/>
      <c r="F27" s="96" t="s">
        <v>242</v>
      </c>
      <c r="G27" s="160"/>
      <c r="H27" s="118"/>
      <c r="I27" s="235">
        <f t="shared" si="0"/>
        <v>0</v>
      </c>
      <c r="J27" s="236">
        <v>0</v>
      </c>
      <c r="K27" s="247">
        <f t="shared" si="1"/>
        <v>0</v>
      </c>
      <c r="L27" s="247">
        <f t="shared" si="2"/>
        <v>0</v>
      </c>
      <c r="M27" s="236">
        <v>0</v>
      </c>
      <c r="N27" s="247">
        <f t="shared" si="3"/>
        <v>0</v>
      </c>
      <c r="O27" s="247">
        <f t="shared" si="4"/>
        <v>0</v>
      </c>
      <c r="P27" s="240">
        <v>0</v>
      </c>
      <c r="Q27" s="247">
        <f t="shared" si="5"/>
        <v>0</v>
      </c>
      <c r="R27" s="247">
        <f t="shared" si="6"/>
        <v>0</v>
      </c>
      <c r="S27" s="241">
        <v>0</v>
      </c>
      <c r="T27" s="247">
        <f t="shared" si="7"/>
        <v>0</v>
      </c>
      <c r="U27" s="247">
        <f t="shared" si="8"/>
        <v>0</v>
      </c>
      <c r="V27" s="238">
        <v>0</v>
      </c>
      <c r="W27" s="247">
        <f t="shared" si="9"/>
        <v>0</v>
      </c>
      <c r="X27" s="247">
        <f t="shared" si="10"/>
        <v>0</v>
      </c>
      <c r="Y27" s="238">
        <v>5</v>
      </c>
      <c r="Z27" s="247">
        <f t="shared" si="11"/>
        <v>0</v>
      </c>
      <c r="AA27" s="247">
        <f t="shared" si="12"/>
        <v>0</v>
      </c>
      <c r="AB27" s="241">
        <v>0</v>
      </c>
      <c r="AC27" s="247">
        <f t="shared" si="13"/>
        <v>0</v>
      </c>
      <c r="AD27" s="247">
        <f t="shared" si="14"/>
        <v>0</v>
      </c>
      <c r="AE27" s="242">
        <v>0</v>
      </c>
      <c r="AF27" s="247">
        <f t="shared" si="15"/>
        <v>0</v>
      </c>
      <c r="AG27" s="247">
        <f t="shared" si="16"/>
        <v>0</v>
      </c>
      <c r="AH27" s="241">
        <v>70</v>
      </c>
      <c r="AI27" s="247">
        <f t="shared" si="17"/>
        <v>0</v>
      </c>
      <c r="AJ27" s="247">
        <f t="shared" si="18"/>
        <v>0</v>
      </c>
      <c r="AK27" s="241">
        <v>9</v>
      </c>
      <c r="AL27" s="247">
        <f t="shared" si="19"/>
        <v>0</v>
      </c>
      <c r="AM27" s="247">
        <f t="shared" si="20"/>
        <v>0</v>
      </c>
      <c r="AN27" s="241">
        <v>5</v>
      </c>
      <c r="AO27" s="247">
        <f t="shared" si="21"/>
        <v>0</v>
      </c>
      <c r="AP27" s="247">
        <f t="shared" si="22"/>
        <v>0</v>
      </c>
      <c r="AQ27" s="241">
        <v>0</v>
      </c>
      <c r="AR27" s="247">
        <f t="shared" si="23"/>
        <v>0</v>
      </c>
      <c r="AS27" s="247">
        <f t="shared" si="24"/>
        <v>0</v>
      </c>
      <c r="AT27" s="241">
        <v>10</v>
      </c>
      <c r="AU27" s="247">
        <f t="shared" si="25"/>
        <v>0</v>
      </c>
      <c r="AV27" s="247">
        <f t="shared" si="26"/>
        <v>0</v>
      </c>
    </row>
    <row r="28" spans="1:48" ht="45.75">
      <c r="A28" s="96" t="s">
        <v>20</v>
      </c>
      <c r="B28" s="162" t="s">
        <v>391</v>
      </c>
      <c r="C28" s="163"/>
      <c r="D28" s="163"/>
      <c r="E28" s="163"/>
      <c r="F28" s="96" t="s">
        <v>242</v>
      </c>
      <c r="G28" s="160"/>
      <c r="H28" s="118"/>
      <c r="I28" s="235">
        <f t="shared" si="0"/>
        <v>0</v>
      </c>
      <c r="J28" s="236">
        <v>0</v>
      </c>
      <c r="K28" s="247">
        <f t="shared" si="1"/>
        <v>0</v>
      </c>
      <c r="L28" s="247">
        <f t="shared" si="2"/>
        <v>0</v>
      </c>
      <c r="M28" s="236">
        <v>0</v>
      </c>
      <c r="N28" s="247">
        <f t="shared" si="3"/>
        <v>0</v>
      </c>
      <c r="O28" s="247">
        <f t="shared" si="4"/>
        <v>0</v>
      </c>
      <c r="P28" s="240">
        <v>0</v>
      </c>
      <c r="Q28" s="247">
        <f t="shared" si="5"/>
        <v>0</v>
      </c>
      <c r="R28" s="247">
        <f t="shared" si="6"/>
        <v>0</v>
      </c>
      <c r="S28" s="241">
        <v>0</v>
      </c>
      <c r="T28" s="247">
        <f t="shared" si="7"/>
        <v>0</v>
      </c>
      <c r="U28" s="247">
        <f t="shared" si="8"/>
        <v>0</v>
      </c>
      <c r="V28" s="238">
        <v>0</v>
      </c>
      <c r="W28" s="247">
        <f t="shared" si="9"/>
        <v>0</v>
      </c>
      <c r="X28" s="247">
        <f t="shared" si="10"/>
        <v>0</v>
      </c>
      <c r="Y28" s="238">
        <v>10</v>
      </c>
      <c r="Z28" s="247">
        <f t="shared" si="11"/>
        <v>0</v>
      </c>
      <c r="AA28" s="247">
        <f t="shared" si="12"/>
        <v>0</v>
      </c>
      <c r="AB28" s="236">
        <v>0</v>
      </c>
      <c r="AC28" s="247">
        <f t="shared" si="13"/>
        <v>0</v>
      </c>
      <c r="AD28" s="247">
        <f t="shared" si="14"/>
        <v>0</v>
      </c>
      <c r="AE28" s="236">
        <v>0</v>
      </c>
      <c r="AF28" s="247">
        <f t="shared" si="15"/>
        <v>0</v>
      </c>
      <c r="AG28" s="247">
        <f t="shared" si="16"/>
        <v>0</v>
      </c>
      <c r="AH28" s="236">
        <v>0</v>
      </c>
      <c r="AI28" s="247">
        <f t="shared" si="17"/>
        <v>0</v>
      </c>
      <c r="AJ28" s="247">
        <f t="shared" si="18"/>
        <v>0</v>
      </c>
      <c r="AK28" s="236">
        <v>0</v>
      </c>
      <c r="AL28" s="247">
        <f t="shared" si="19"/>
        <v>0</v>
      </c>
      <c r="AM28" s="247">
        <f t="shared" si="20"/>
        <v>0</v>
      </c>
      <c r="AN28" s="236">
        <v>0</v>
      </c>
      <c r="AO28" s="247">
        <f t="shared" si="21"/>
        <v>0</v>
      </c>
      <c r="AP28" s="247">
        <f t="shared" si="22"/>
        <v>0</v>
      </c>
      <c r="AQ28" s="236">
        <v>0</v>
      </c>
      <c r="AR28" s="247">
        <f t="shared" si="23"/>
        <v>0</v>
      </c>
      <c r="AS28" s="247">
        <f t="shared" si="24"/>
        <v>0</v>
      </c>
      <c r="AT28" s="236">
        <v>0</v>
      </c>
      <c r="AU28" s="247">
        <f t="shared" si="25"/>
        <v>0</v>
      </c>
      <c r="AV28" s="247">
        <f t="shared" si="26"/>
        <v>0</v>
      </c>
    </row>
    <row r="29" spans="1:48" s="91" customFormat="1">
      <c r="A29" s="18"/>
      <c r="B29" s="9" t="s">
        <v>24</v>
      </c>
      <c r="C29" s="76"/>
      <c r="D29" s="76"/>
      <c r="E29" s="76"/>
      <c r="F29" s="10"/>
      <c r="G29" s="19"/>
      <c r="H29" s="20"/>
      <c r="I29" s="244"/>
      <c r="J29" s="245"/>
      <c r="K29" s="248">
        <f>SUM(K14:K28)</f>
        <v>0</v>
      </c>
      <c r="L29" s="248">
        <f>SUM(L14:L28)</f>
        <v>0</v>
      </c>
      <c r="M29" s="245"/>
      <c r="N29" s="248">
        <f>SUM(N14:N28)</f>
        <v>0</v>
      </c>
      <c r="O29" s="248">
        <f>SUM(O14:O28)</f>
        <v>0</v>
      </c>
      <c r="P29" s="245"/>
      <c r="Q29" s="248">
        <f>SUM(Q14:Q28)</f>
        <v>0</v>
      </c>
      <c r="R29" s="248">
        <f>SUM(R14:R28)</f>
        <v>0</v>
      </c>
      <c r="S29" s="245"/>
      <c r="T29" s="248">
        <f>SUM(T14:T28)</f>
        <v>0</v>
      </c>
      <c r="U29" s="248">
        <f>SUM(U14:U28)</f>
        <v>0</v>
      </c>
      <c r="V29" s="245"/>
      <c r="W29" s="248">
        <f>SUM(W14:W28)</f>
        <v>0</v>
      </c>
      <c r="X29" s="248">
        <f>SUM(X14:X28)</f>
        <v>0</v>
      </c>
      <c r="Y29" s="245"/>
      <c r="Z29" s="248">
        <f>SUM(Z14:Z28)</f>
        <v>0</v>
      </c>
      <c r="AA29" s="248">
        <f>SUM(AA14:AA28)</f>
        <v>0</v>
      </c>
      <c r="AB29" s="245"/>
      <c r="AC29" s="248">
        <f>SUM(AC14:AC28)</f>
        <v>0</v>
      </c>
      <c r="AD29" s="248">
        <f>SUM(AD14:AD28)</f>
        <v>0</v>
      </c>
      <c r="AE29" s="245"/>
      <c r="AF29" s="248">
        <f>SUM(AF14:AF28)</f>
        <v>0</v>
      </c>
      <c r="AG29" s="248">
        <f>SUM(AG14:AG28)</f>
        <v>0</v>
      </c>
      <c r="AH29" s="245"/>
      <c r="AI29" s="248">
        <f>SUM(AI14:AI28)</f>
        <v>0</v>
      </c>
      <c r="AJ29" s="248">
        <f>SUM(AJ14:AJ28)</f>
        <v>0</v>
      </c>
      <c r="AK29" s="245"/>
      <c r="AL29" s="248">
        <f>SUM(AL14:AL28)</f>
        <v>0</v>
      </c>
      <c r="AM29" s="248">
        <f>SUM(AM14:AM28)</f>
        <v>0</v>
      </c>
      <c r="AN29" s="245"/>
      <c r="AO29" s="248">
        <f>SUM(AO14:AO28)</f>
        <v>0</v>
      </c>
      <c r="AP29" s="248">
        <f>SUM(AP14:AP28)</f>
        <v>0</v>
      </c>
      <c r="AQ29" s="245"/>
      <c r="AR29" s="248">
        <f>SUM(AR14:AR28)</f>
        <v>0</v>
      </c>
      <c r="AS29" s="248">
        <f>SUM(AS14:AS28)</f>
        <v>0</v>
      </c>
      <c r="AT29" s="245"/>
      <c r="AU29" s="248">
        <f>SUM(AU14:AU28)</f>
        <v>0</v>
      </c>
      <c r="AV29" s="248">
        <f>SUM(AV14:AV28)</f>
        <v>0</v>
      </c>
    </row>
    <row r="30" spans="1:48">
      <c r="A30" s="151"/>
      <c r="B30" s="152"/>
      <c r="C30" s="143"/>
      <c r="D30" s="143"/>
      <c r="E30" s="143"/>
      <c r="F30" s="142"/>
      <c r="G30" s="144"/>
      <c r="H30" s="145"/>
      <c r="I30" s="153"/>
      <c r="J30" s="149"/>
      <c r="K30" s="139"/>
      <c r="L30" s="139"/>
      <c r="M30" s="149"/>
      <c r="N30" s="139"/>
      <c r="O30" s="139"/>
      <c r="P30" s="149"/>
      <c r="Q30" s="139"/>
      <c r="R30" s="139"/>
      <c r="S30" s="149"/>
      <c r="T30" s="139"/>
      <c r="U30" s="139"/>
      <c r="V30" s="149"/>
      <c r="W30" s="139"/>
      <c r="X30" s="139"/>
      <c r="Y30" s="149"/>
      <c r="Z30" s="139"/>
      <c r="AA30" s="139"/>
      <c r="AB30" s="149"/>
      <c r="AC30" s="139"/>
      <c r="AD30" s="139"/>
      <c r="AE30" s="149"/>
      <c r="AF30" s="139"/>
      <c r="AG30" s="139"/>
      <c r="AH30" s="149"/>
      <c r="AI30" s="139"/>
      <c r="AJ30" s="139"/>
      <c r="AK30" s="149"/>
      <c r="AL30" s="139"/>
      <c r="AM30" s="139"/>
      <c r="AN30" s="149"/>
      <c r="AO30" s="139"/>
      <c r="AP30" s="139"/>
      <c r="AQ30" s="149"/>
      <c r="AR30" s="139"/>
      <c r="AS30" s="139"/>
      <c r="AT30" s="149"/>
      <c r="AU30" s="139"/>
      <c r="AV30" s="139"/>
    </row>
    <row r="31" spans="1:48">
      <c r="A31" s="151"/>
      <c r="B31" s="152"/>
      <c r="C31" s="143"/>
      <c r="D31" s="143"/>
      <c r="E31" s="143"/>
      <c r="F31" s="142"/>
      <c r="G31" s="144"/>
      <c r="H31" s="145"/>
      <c r="I31" s="83" t="s">
        <v>25</v>
      </c>
      <c r="J31" s="83"/>
      <c r="K31" s="139"/>
      <c r="L31" s="139"/>
      <c r="M31" s="149"/>
      <c r="N31" s="139"/>
      <c r="O31" s="139"/>
      <c r="P31" s="149"/>
      <c r="Q31" s="139"/>
      <c r="R31" s="139"/>
      <c r="S31" s="149"/>
      <c r="T31" s="139"/>
      <c r="U31" s="139"/>
      <c r="V31" s="149"/>
      <c r="W31" s="139"/>
      <c r="X31" s="139"/>
      <c r="Y31" s="149"/>
      <c r="Z31" s="139"/>
      <c r="AA31" s="139"/>
      <c r="AB31" s="149"/>
      <c r="AC31" s="139"/>
      <c r="AD31" s="139"/>
      <c r="AE31" s="149"/>
      <c r="AF31" s="139"/>
      <c r="AG31" s="139"/>
      <c r="AH31" s="149"/>
      <c r="AI31" s="139"/>
      <c r="AJ31" s="139"/>
      <c r="AK31" s="149"/>
      <c r="AL31" s="139"/>
      <c r="AM31" s="139"/>
      <c r="AN31" s="149"/>
      <c r="AO31" s="139"/>
      <c r="AP31" s="139"/>
      <c r="AQ31" s="149"/>
      <c r="AR31" s="139"/>
      <c r="AS31" s="139"/>
      <c r="AT31" s="149"/>
      <c r="AU31" s="139"/>
      <c r="AV31" s="139"/>
    </row>
    <row r="32" spans="1:48">
      <c r="A32" s="50" t="s">
        <v>116</v>
      </c>
      <c r="F32" s="50"/>
      <c r="G32" s="79"/>
      <c r="H32" s="79"/>
      <c r="I32" s="45"/>
      <c r="J32" s="234"/>
      <c r="K32" s="234"/>
      <c r="L32" s="139"/>
      <c r="M32" s="149"/>
      <c r="N32" s="139"/>
      <c r="O32" s="139"/>
      <c r="P32" s="149"/>
      <c r="Q32" s="139"/>
      <c r="R32" s="139"/>
      <c r="S32" s="149"/>
      <c r="T32" s="139"/>
      <c r="U32" s="139"/>
      <c r="V32" s="149"/>
      <c r="W32" s="139"/>
      <c r="X32" s="139"/>
      <c r="Y32" s="149"/>
      <c r="Z32" s="139"/>
      <c r="AA32" s="139"/>
      <c r="AB32" s="149"/>
      <c r="AC32" s="139"/>
      <c r="AD32" s="139"/>
      <c r="AE32" s="149"/>
      <c r="AF32" s="139"/>
      <c r="AG32" s="139"/>
      <c r="AH32" s="149"/>
      <c r="AI32" s="139"/>
      <c r="AJ32" s="139"/>
      <c r="AK32" s="149"/>
      <c r="AL32" s="139"/>
      <c r="AM32" s="139"/>
      <c r="AN32" s="149"/>
      <c r="AO32" s="139"/>
      <c r="AP32" s="139"/>
      <c r="AQ32" s="149"/>
      <c r="AR32" s="139"/>
      <c r="AS32" s="139"/>
      <c r="AT32" s="149"/>
      <c r="AU32" s="139"/>
      <c r="AV32" s="139"/>
    </row>
    <row r="33" spans="1:48">
      <c r="A33" s="50" t="s">
        <v>115</v>
      </c>
      <c r="F33" s="50"/>
      <c r="G33" s="79"/>
      <c r="H33" s="79"/>
      <c r="I33" s="79"/>
      <c r="J33" s="149"/>
      <c r="K33" s="139"/>
      <c r="L33" s="139"/>
      <c r="M33" s="149"/>
      <c r="N33" s="139"/>
      <c r="O33" s="139"/>
      <c r="P33" s="149"/>
      <c r="Q33" s="139"/>
      <c r="R33" s="139"/>
      <c r="S33" s="149"/>
      <c r="T33" s="139"/>
      <c r="U33" s="139"/>
      <c r="V33" s="149"/>
      <c r="W33" s="139"/>
      <c r="X33" s="139"/>
      <c r="Y33" s="149"/>
      <c r="Z33" s="139"/>
      <c r="AA33" s="139"/>
      <c r="AB33" s="149"/>
      <c r="AC33" s="139"/>
      <c r="AD33" s="139"/>
      <c r="AE33" s="149"/>
      <c r="AF33" s="139"/>
      <c r="AG33" s="139"/>
      <c r="AH33" s="149"/>
      <c r="AI33" s="139"/>
      <c r="AJ33" s="139"/>
      <c r="AK33" s="149"/>
      <c r="AL33" s="139"/>
      <c r="AM33" s="139"/>
      <c r="AN33" s="149"/>
      <c r="AO33" s="139"/>
      <c r="AP33" s="139"/>
      <c r="AQ33" s="149"/>
      <c r="AR33" s="139"/>
      <c r="AS33" s="139"/>
      <c r="AT33" s="149"/>
      <c r="AU33" s="139"/>
      <c r="AV33" s="139"/>
    </row>
    <row r="34" spans="1:48">
      <c r="A34" s="50" t="s">
        <v>112</v>
      </c>
      <c r="B34" s="50"/>
      <c r="C34" s="50"/>
      <c r="D34" s="50"/>
      <c r="E34" s="50"/>
      <c r="F34" s="50"/>
      <c r="G34" s="79"/>
      <c r="H34" s="79"/>
      <c r="I34" s="79"/>
      <c r="J34" s="149"/>
      <c r="K34" s="139"/>
      <c r="L34" s="139"/>
      <c r="M34" s="149"/>
      <c r="N34" s="139"/>
      <c r="O34" s="139"/>
      <c r="P34" s="149"/>
      <c r="Q34" s="139"/>
      <c r="R34" s="139"/>
      <c r="S34" s="149"/>
      <c r="T34" s="139"/>
      <c r="U34" s="139"/>
      <c r="V34" s="149"/>
      <c r="W34" s="139"/>
      <c r="X34" s="139"/>
      <c r="Y34" s="149"/>
      <c r="Z34" s="139"/>
      <c r="AA34" s="139"/>
      <c r="AB34" s="149"/>
      <c r="AC34" s="139"/>
      <c r="AD34" s="139"/>
      <c r="AE34" s="149"/>
      <c r="AF34" s="139"/>
      <c r="AG34" s="139"/>
      <c r="AH34" s="149"/>
      <c r="AI34" s="139"/>
      <c r="AJ34" s="139"/>
      <c r="AK34" s="149"/>
      <c r="AL34" s="139"/>
      <c r="AM34" s="139"/>
      <c r="AN34" s="149"/>
      <c r="AO34" s="139"/>
      <c r="AP34" s="139"/>
      <c r="AQ34" s="149"/>
      <c r="AR34" s="139"/>
      <c r="AS34" s="139"/>
      <c r="AT34" s="149"/>
      <c r="AU34" s="139"/>
      <c r="AV34" s="139"/>
    </row>
    <row r="35" spans="1:48">
      <c r="A35" s="50" t="s">
        <v>113</v>
      </c>
      <c r="B35" s="50"/>
      <c r="C35" s="50"/>
      <c r="D35" s="50"/>
      <c r="E35" s="50"/>
      <c r="F35" s="50"/>
      <c r="G35" s="79"/>
      <c r="H35" s="79"/>
      <c r="I35" s="79"/>
      <c r="J35" s="149"/>
      <c r="K35" s="139"/>
      <c r="L35" s="139"/>
      <c r="M35" s="149"/>
      <c r="N35" s="139"/>
      <c r="O35" s="139"/>
      <c r="P35" s="149"/>
      <c r="Q35" s="139"/>
      <c r="R35" s="139"/>
      <c r="S35" s="149"/>
      <c r="T35" s="139"/>
      <c r="U35" s="139"/>
      <c r="V35" s="149"/>
      <c r="W35" s="139"/>
      <c r="X35" s="139"/>
      <c r="Y35" s="149"/>
      <c r="Z35" s="139"/>
      <c r="AA35" s="139"/>
      <c r="AB35" s="149"/>
      <c r="AC35" s="139"/>
      <c r="AD35" s="139"/>
      <c r="AE35" s="149"/>
      <c r="AF35" s="139"/>
      <c r="AG35" s="139"/>
      <c r="AH35" s="149"/>
      <c r="AI35" s="139"/>
      <c r="AJ35" s="139"/>
      <c r="AK35" s="149"/>
      <c r="AL35" s="139"/>
      <c r="AM35" s="139"/>
      <c r="AN35" s="149"/>
      <c r="AO35" s="139"/>
      <c r="AP35" s="139"/>
      <c r="AQ35" s="149"/>
      <c r="AR35" s="139"/>
      <c r="AS35" s="139"/>
      <c r="AT35" s="149"/>
      <c r="AU35" s="139"/>
      <c r="AV35" s="139"/>
    </row>
    <row r="36" spans="1:48">
      <c r="A36" s="50"/>
      <c r="B36" s="50"/>
      <c r="C36" s="50"/>
      <c r="D36" s="50"/>
      <c r="E36" s="50"/>
      <c r="F36" s="50"/>
      <c r="G36" s="79"/>
      <c r="H36" s="79"/>
      <c r="I36" s="79"/>
      <c r="J36" s="149"/>
      <c r="K36" s="139"/>
      <c r="L36" s="139"/>
      <c r="M36" s="149"/>
      <c r="N36" s="139"/>
      <c r="O36" s="139"/>
      <c r="P36" s="149"/>
      <c r="Q36" s="139"/>
      <c r="R36" s="139"/>
      <c r="S36" s="149"/>
      <c r="T36" s="139"/>
      <c r="U36" s="139"/>
      <c r="V36" s="149"/>
      <c r="W36" s="139"/>
      <c r="X36" s="139"/>
      <c r="Y36" s="149"/>
      <c r="Z36" s="139"/>
      <c r="AA36" s="139"/>
      <c r="AB36" s="149"/>
      <c r="AC36" s="139"/>
      <c r="AD36" s="139"/>
      <c r="AE36" s="149"/>
      <c r="AF36" s="139"/>
      <c r="AG36" s="139"/>
      <c r="AH36" s="149"/>
      <c r="AI36" s="139"/>
      <c r="AJ36" s="139"/>
      <c r="AK36" s="149"/>
      <c r="AL36" s="139"/>
      <c r="AM36" s="139"/>
      <c r="AN36" s="149"/>
      <c r="AO36" s="139"/>
      <c r="AP36" s="139"/>
      <c r="AQ36" s="149"/>
      <c r="AR36" s="139"/>
      <c r="AS36" s="139"/>
      <c r="AT36" s="149"/>
      <c r="AU36" s="139"/>
      <c r="AV36" s="139"/>
    </row>
    <row r="37" spans="1:48">
      <c r="A37" s="90" t="s">
        <v>231</v>
      </c>
      <c r="B37" s="50"/>
      <c r="C37" s="50"/>
      <c r="D37" s="50"/>
      <c r="E37" s="50"/>
      <c r="F37" s="91"/>
      <c r="G37" s="65"/>
      <c r="H37" s="65"/>
      <c r="I37" s="65"/>
      <c r="J37" s="149"/>
      <c r="K37" s="139"/>
      <c r="L37" s="139"/>
      <c r="M37" s="149"/>
      <c r="N37" s="139"/>
      <c r="O37" s="139"/>
      <c r="P37" s="149"/>
      <c r="Q37" s="139"/>
      <c r="R37" s="139"/>
      <c r="S37" s="149"/>
      <c r="T37" s="139"/>
      <c r="U37" s="139"/>
      <c r="V37" s="149"/>
      <c r="W37" s="139"/>
      <c r="X37" s="139"/>
      <c r="Y37" s="149"/>
      <c r="Z37" s="139"/>
      <c r="AA37" s="139"/>
      <c r="AB37" s="149"/>
      <c r="AC37" s="139"/>
      <c r="AD37" s="139"/>
      <c r="AE37" s="149"/>
      <c r="AF37" s="139"/>
      <c r="AG37" s="139"/>
      <c r="AH37" s="149"/>
      <c r="AI37" s="139"/>
      <c r="AJ37" s="139"/>
      <c r="AK37" s="149"/>
      <c r="AL37" s="139"/>
      <c r="AM37" s="139"/>
      <c r="AN37" s="149"/>
      <c r="AO37" s="139"/>
      <c r="AP37" s="139"/>
      <c r="AQ37" s="149"/>
      <c r="AR37" s="139"/>
      <c r="AS37" s="139"/>
      <c r="AT37" s="149"/>
      <c r="AU37" s="139"/>
      <c r="AV37" s="139"/>
    </row>
    <row r="38" spans="1:48">
      <c r="A38" s="90" t="s">
        <v>232</v>
      </c>
      <c r="B38" s="50"/>
      <c r="C38" s="50"/>
      <c r="D38" s="50"/>
      <c r="E38" s="50"/>
      <c r="F38" s="91"/>
      <c r="G38" s="91"/>
      <c r="H38" s="91"/>
      <c r="I38" s="91"/>
      <c r="J38" s="149"/>
      <c r="K38" s="139"/>
      <c r="L38" s="139"/>
      <c r="M38" s="149"/>
      <c r="N38" s="139"/>
      <c r="O38" s="139"/>
      <c r="P38" s="149"/>
      <c r="Q38" s="139"/>
      <c r="R38" s="139"/>
      <c r="S38" s="149"/>
      <c r="T38" s="139"/>
      <c r="U38" s="139"/>
      <c r="V38" s="149"/>
      <c r="W38" s="139"/>
      <c r="X38" s="139"/>
      <c r="Y38" s="149"/>
      <c r="Z38" s="139"/>
      <c r="AA38" s="139"/>
      <c r="AB38" s="149"/>
      <c r="AC38" s="139"/>
      <c r="AD38" s="139"/>
      <c r="AE38" s="149"/>
      <c r="AF38" s="139"/>
      <c r="AG38" s="139"/>
      <c r="AH38" s="149"/>
      <c r="AI38" s="139"/>
      <c r="AJ38" s="139"/>
      <c r="AK38" s="149"/>
      <c r="AL38" s="139"/>
      <c r="AM38" s="139"/>
      <c r="AN38" s="149"/>
      <c r="AO38" s="139"/>
      <c r="AP38" s="139"/>
      <c r="AQ38" s="149"/>
      <c r="AR38" s="139"/>
      <c r="AS38" s="139"/>
      <c r="AT38" s="149"/>
      <c r="AU38" s="139"/>
      <c r="AV38" s="139"/>
    </row>
    <row r="39" spans="1:48">
      <c r="A39" s="90"/>
      <c r="B39" s="91"/>
      <c r="C39" s="91"/>
      <c r="D39" s="91"/>
      <c r="E39" s="91"/>
      <c r="F39" s="91"/>
      <c r="G39" s="91"/>
      <c r="H39" s="91"/>
      <c r="I39" s="91"/>
      <c r="J39" s="150"/>
      <c r="K39" s="139"/>
      <c r="L39" s="139"/>
      <c r="M39" s="150"/>
      <c r="N39" s="139"/>
      <c r="O39" s="139"/>
      <c r="P39" s="150"/>
      <c r="Q39" s="139"/>
      <c r="R39" s="139"/>
      <c r="S39" s="150"/>
      <c r="T39" s="139"/>
      <c r="U39" s="139"/>
      <c r="V39" s="150"/>
      <c r="W39" s="139"/>
      <c r="X39" s="139"/>
      <c r="Y39" s="150"/>
      <c r="Z39" s="139"/>
      <c r="AA39" s="139"/>
      <c r="AB39" s="150"/>
      <c r="AC39" s="139"/>
      <c r="AD39" s="139"/>
      <c r="AE39" s="150"/>
      <c r="AF39" s="139"/>
      <c r="AG39" s="139"/>
      <c r="AH39" s="150"/>
      <c r="AI39" s="139"/>
      <c r="AJ39" s="139"/>
      <c r="AK39" s="150"/>
      <c r="AL39" s="139"/>
      <c r="AM39" s="139"/>
      <c r="AN39" s="150"/>
      <c r="AO39" s="139"/>
      <c r="AP39" s="139"/>
      <c r="AQ39" s="150"/>
      <c r="AR39" s="139"/>
      <c r="AS39" s="139"/>
      <c r="AT39" s="150"/>
      <c r="AU39" s="139"/>
      <c r="AV39" s="139"/>
    </row>
    <row r="40" spans="1:48">
      <c r="A40" s="90"/>
      <c r="B40" s="91"/>
      <c r="C40" s="91"/>
      <c r="D40" s="91"/>
      <c r="E40" s="91"/>
      <c r="F40" s="91"/>
      <c r="G40" s="91"/>
      <c r="H40" s="91"/>
      <c r="I40" s="91"/>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row>
    <row r="41" spans="1:48">
      <c r="A41" s="90"/>
      <c r="B41" s="91"/>
      <c r="C41" s="91"/>
      <c r="D41" s="91"/>
      <c r="E41" s="91"/>
      <c r="F41" s="91"/>
      <c r="G41" s="91"/>
      <c r="H41" s="91"/>
      <c r="I41" s="91"/>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row>
    <row r="42" spans="1:48">
      <c r="A42" s="90"/>
      <c r="B42" s="91"/>
      <c r="C42" s="91"/>
      <c r="D42" s="91"/>
      <c r="E42" s="91"/>
      <c r="F42" s="91"/>
      <c r="G42" s="91"/>
      <c r="H42" s="91"/>
      <c r="I42" s="91"/>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row>
    <row r="43" spans="1:48">
      <c r="A43" s="90"/>
      <c r="B43" s="91"/>
      <c r="C43" s="91"/>
      <c r="D43" s="91"/>
      <c r="E43" s="91"/>
      <c r="F43" s="91"/>
      <c r="G43" s="91"/>
      <c r="H43" s="91"/>
      <c r="I43" s="91"/>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row>
    <row r="44" spans="1:48">
      <c r="A44" s="90"/>
      <c r="B44" s="91"/>
      <c r="C44" s="91"/>
      <c r="D44" s="91"/>
      <c r="E44" s="91"/>
      <c r="F44" s="91"/>
      <c r="G44" s="91"/>
      <c r="H44" s="91"/>
      <c r="I44" s="91"/>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row>
    <row r="45" spans="1:48">
      <c r="A45" s="90"/>
      <c r="B45" s="91"/>
      <c r="C45" s="91"/>
      <c r="D45" s="91"/>
      <c r="E45" s="91"/>
      <c r="F45" s="91"/>
      <c r="G45" s="91"/>
      <c r="H45" s="91"/>
      <c r="I45" s="91"/>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row>
    <row r="46" spans="1:48">
      <c r="A46" s="90"/>
      <c r="B46" s="91"/>
      <c r="C46" s="91"/>
      <c r="D46" s="91"/>
      <c r="E46" s="91"/>
      <c r="F46" s="91"/>
      <c r="G46" s="91"/>
      <c r="H46" s="91"/>
      <c r="I46" s="91"/>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row>
    <row r="47" spans="1:48">
      <c r="A47" s="90"/>
      <c r="B47" s="91"/>
      <c r="C47" s="91"/>
      <c r="D47" s="91"/>
      <c r="E47" s="91"/>
      <c r="F47" s="91"/>
      <c r="G47" s="91"/>
      <c r="H47" s="91"/>
      <c r="I47" s="91"/>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row>
    <row r="48" spans="1:48">
      <c r="A48" s="90"/>
      <c r="B48" s="91"/>
      <c r="C48" s="91"/>
      <c r="D48" s="91"/>
      <c r="E48" s="91"/>
      <c r="F48" s="91"/>
      <c r="G48" s="91"/>
      <c r="H48" s="91"/>
      <c r="I48" s="91"/>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row>
    <row r="49" spans="1:48">
      <c r="A49" s="90"/>
      <c r="B49" s="91"/>
      <c r="C49" s="91"/>
      <c r="D49" s="91"/>
      <c r="E49" s="91"/>
      <c r="F49" s="91"/>
      <c r="G49" s="91"/>
      <c r="H49" s="91"/>
      <c r="I49" s="91"/>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row>
    <row r="50" spans="1:48">
      <c r="A50" s="92"/>
      <c r="B50" s="91"/>
      <c r="C50" s="91"/>
      <c r="D50" s="91"/>
      <c r="E50" s="91"/>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row>
    <row r="51" spans="1:48">
      <c r="B51" s="91"/>
      <c r="C51" s="91"/>
      <c r="D51" s="91"/>
      <c r="E51" s="91"/>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row>
    <row r="52" spans="1:48">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row>
    <row r="53" spans="1:48">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row>
    <row r="54" spans="1:48">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row>
    <row r="55" spans="1:48">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row>
    <row r="56" spans="1:48">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1:48">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8">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1:48">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1:48">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1:48">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1:48">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1:48">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1:48">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row r="86" spans="10:48">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row>
    <row r="87" spans="10:48">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row>
    <row r="88" spans="10:48">
      <c r="J88" s="140"/>
      <c r="K88" s="140"/>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row>
  </sheetData>
  <sheetProtection password="CFE5" sheet="1" objects="1" scenarios="1" formatCells="0"/>
  <mergeCells count="15">
    <mergeCell ref="AQ11:AS12"/>
    <mergeCell ref="AT11:AV12"/>
    <mergeCell ref="J32:K32"/>
    <mergeCell ref="Y11:AA12"/>
    <mergeCell ref="AB11:AD12"/>
    <mergeCell ref="AE11:AG12"/>
    <mergeCell ref="AH11:AJ12"/>
    <mergeCell ref="AK11:AM12"/>
    <mergeCell ref="AN11:AP12"/>
    <mergeCell ref="V11:X12"/>
    <mergeCell ref="A11:I12"/>
    <mergeCell ref="J11:L12"/>
    <mergeCell ref="M11:O12"/>
    <mergeCell ref="P11:R12"/>
    <mergeCell ref="S11:U12"/>
  </mergeCells>
  <pageMargins left="0.70866141732283472" right="0.70866141732283472" top="0.74803149606299213" bottom="0.74803149606299213" header="0.31496062992125984" footer="0.31496062992125984"/>
  <pageSetup paperSize="9" orientation="landscape" horizontalDpi="4294967293"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BCE1BCCC6E194EB7B259F6670D84B5" ma:contentTypeVersion="10" ma:contentTypeDescription="Create a new document." ma:contentTypeScope="" ma:versionID="752ae24735b00ec14edc2526865556f5">
  <xsd:schema xmlns:xsd="http://www.w3.org/2001/XMLSchema" xmlns:xs="http://www.w3.org/2001/XMLSchema" xmlns:p="http://schemas.microsoft.com/office/2006/metadata/properties" xmlns:ns2="81873f1a-6e45-411d-bbdc-dc9ada4b89ff" xmlns:ns3="3048eb5e-38ac-4675-bd35-293ce31efaf7" targetNamespace="http://schemas.microsoft.com/office/2006/metadata/properties" ma:root="true" ma:fieldsID="b6411f513853eb02dcb681354d6c2218" ns2:_="" ns3:_="">
    <xsd:import namespace="81873f1a-6e45-411d-bbdc-dc9ada4b89ff"/>
    <xsd:import namespace="3048eb5e-38ac-4675-bd35-293ce31efaf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73f1a-6e45-411d-bbdc-dc9ada4b89f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48eb5e-38ac-4675-bd35-293ce31efaf7"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1CBFE3-7F4A-4C31-BD5E-CC4699C2804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30553DC-55E0-454E-AD26-1A2C11E8C28F}">
  <ds:schemaRefs>
    <ds:schemaRef ds:uri="http://schemas.microsoft.com/sharepoint/v3/contenttype/forms"/>
  </ds:schemaRefs>
</ds:datastoreItem>
</file>

<file path=customXml/itemProps3.xml><?xml version="1.0" encoding="utf-8"?>
<ds:datastoreItem xmlns:ds="http://schemas.openxmlformats.org/officeDocument/2006/customXml" ds:itemID="{83E30213-9F80-4C4F-8A4D-40D4DB133F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73f1a-6e45-411d-bbdc-dc9ada4b89ff"/>
    <ds:schemaRef ds:uri="3048eb5e-38ac-4675-bd35-293ce31efa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1.PRIPOM. ZA I.V.ALI S.C.APLIK.</vt:lpstr>
      <vt:lpstr>2. OBVEZILNI MATERIAL</vt:lpstr>
      <vt:lpstr>3. OBLOGE ZA RANE</vt:lpstr>
      <vt:lpstr>4. NEGOVALNA KOZMETIKA</vt:lpstr>
      <vt:lpstr>5. KATETRI</vt:lpstr>
      <vt:lpstr>6. OSTALI POTROŠNI MATERIAL</vt:lpstr>
      <vt:lpstr>7. RAZKUŽILA IN RAZTOPINE</vt:lpstr>
      <vt:lpstr>8. MEDICINSKE ROKAVICE</vt:lpstr>
      <vt:lpstr>9. ENTERALNA PREHRANA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keywords>MARIJA</cp:keywords>
  <cp:lastModifiedBy>Omnimodo</cp:lastModifiedBy>
  <cp:lastPrinted>2018-10-19T12:11:33Z</cp:lastPrinted>
  <dcterms:created xsi:type="dcterms:W3CDTF">2013-05-23T11:54:29Z</dcterms:created>
  <dcterms:modified xsi:type="dcterms:W3CDTF">2018-12-18T13:12:16Z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0x0101009BBCE1BCCC6E194EB7B259F6670D84B5</vt:lpwstr>
  </property>
</Properties>
</file>